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11880"/>
  </bookViews>
  <sheets>
    <sheet name="123" sheetId="1" r:id="rId1"/>
  </sheets>
  <calcPr calcId="144525"/>
</workbook>
</file>

<file path=xl/calcChain.xml><?xml version="1.0" encoding="utf-8"?>
<calcChain xmlns="http://schemas.openxmlformats.org/spreadsheetml/2006/main">
  <c r="D314" i="1" l="1"/>
  <c r="C314" i="1"/>
  <c r="B314" i="1"/>
  <c r="D308" i="1"/>
  <c r="C308" i="1"/>
  <c r="B308" i="1"/>
  <c r="D301" i="1"/>
  <c r="C301" i="1"/>
  <c r="B301" i="1"/>
  <c r="D297" i="1"/>
  <c r="C297" i="1"/>
  <c r="B297" i="1"/>
  <c r="D290" i="1"/>
  <c r="C290" i="1"/>
  <c r="B290" i="1"/>
  <c r="D282" i="1"/>
  <c r="C282" i="1"/>
  <c r="B282" i="1"/>
  <c r="D272" i="1"/>
  <c r="C272" i="1"/>
  <c r="B272" i="1"/>
  <c r="D262" i="1"/>
  <c r="C262" i="1"/>
  <c r="B262" i="1"/>
  <c r="D252" i="1"/>
  <c r="C252" i="1"/>
  <c r="B252" i="1"/>
  <c r="D238" i="1"/>
  <c r="C238" i="1"/>
  <c r="B238" i="1"/>
  <c r="D234" i="1"/>
  <c r="C234" i="1"/>
  <c r="B234" i="1"/>
  <c r="D230" i="1"/>
  <c r="C230" i="1"/>
  <c r="B230" i="1"/>
  <c r="D226" i="1"/>
  <c r="C226" i="1"/>
  <c r="B226" i="1"/>
  <c r="D223" i="1"/>
  <c r="C223" i="1"/>
  <c r="B223" i="1"/>
  <c r="D219" i="1"/>
  <c r="C219" i="1"/>
  <c r="B219" i="1"/>
  <c r="D209" i="1"/>
  <c r="C209" i="1"/>
  <c r="B209" i="1"/>
  <c r="D205" i="1"/>
  <c r="C205" i="1"/>
  <c r="B205" i="1"/>
  <c r="D200" i="1"/>
  <c r="C200" i="1"/>
  <c r="B200" i="1"/>
  <c r="D195" i="1"/>
  <c r="C195" i="1"/>
  <c r="B195" i="1"/>
  <c r="D191" i="1"/>
  <c r="C191" i="1"/>
  <c r="B191" i="1"/>
  <c r="D185" i="1"/>
  <c r="C185" i="1"/>
  <c r="B185" i="1"/>
  <c r="D182" i="1"/>
  <c r="C182" i="1"/>
  <c r="B182" i="1"/>
  <c r="D178" i="1"/>
  <c r="C178" i="1"/>
  <c r="B178" i="1"/>
  <c r="D167" i="1"/>
  <c r="C167" i="1"/>
  <c r="B167" i="1"/>
  <c r="D150" i="1"/>
  <c r="C150" i="1"/>
  <c r="B150" i="1"/>
  <c r="D137" i="1"/>
  <c r="C137" i="1"/>
  <c r="B137" i="1"/>
  <c r="D131" i="1"/>
  <c r="C131" i="1"/>
  <c r="B131" i="1"/>
  <c r="D124" i="1"/>
  <c r="C124" i="1"/>
  <c r="B124" i="1"/>
  <c r="D117" i="1"/>
  <c r="C117" i="1"/>
  <c r="B117" i="1"/>
  <c r="D111" i="1"/>
  <c r="C111" i="1"/>
  <c r="B111" i="1"/>
  <c r="D104" i="1"/>
  <c r="C104" i="1"/>
  <c r="B104" i="1"/>
  <c r="D96" i="1"/>
  <c r="C96" i="1"/>
  <c r="B96" i="1"/>
  <c r="D86" i="1"/>
  <c r="C86" i="1"/>
  <c r="B86" i="1"/>
  <c r="D80" i="1"/>
  <c r="C80" i="1"/>
  <c r="B80" i="1"/>
  <c r="D67" i="1"/>
  <c r="C67" i="1"/>
  <c r="B67" i="1"/>
  <c r="D56" i="1"/>
  <c r="C56" i="1"/>
  <c r="B56" i="1"/>
  <c r="D53" i="1"/>
  <c r="C53" i="1"/>
  <c r="B53" i="1"/>
  <c r="D28" i="1"/>
  <c r="C28" i="1"/>
  <c r="B28" i="1"/>
  <c r="D23" i="1"/>
  <c r="C23" i="1"/>
  <c r="B23" i="1"/>
  <c r="D19" i="1"/>
  <c r="C19" i="1"/>
  <c r="B19" i="1"/>
  <c r="D14" i="1"/>
  <c r="C14" i="1"/>
  <c r="B14" i="1"/>
  <c r="D8" i="1"/>
  <c r="C8" i="1"/>
  <c r="B8" i="1"/>
  <c r="D3" i="1"/>
  <c r="C3" i="1"/>
  <c r="B3" i="1"/>
  <c r="D315" i="1" l="1"/>
  <c r="C315" i="1"/>
  <c r="B315" i="1"/>
  <c r="D309" i="1"/>
  <c r="C309" i="1"/>
  <c r="B309" i="1"/>
  <c r="D302" i="1"/>
  <c r="C302" i="1"/>
  <c r="B302" i="1"/>
  <c r="D298" i="1"/>
  <c r="C298" i="1"/>
  <c r="B298" i="1"/>
  <c r="D291" i="1"/>
  <c r="C291" i="1"/>
  <c r="B291" i="1"/>
  <c r="D283" i="1"/>
  <c r="C283" i="1"/>
  <c r="B283" i="1"/>
  <c r="D273" i="1"/>
  <c r="C273" i="1"/>
  <c r="B273" i="1"/>
  <c r="D263" i="1"/>
  <c r="C263" i="1"/>
  <c r="B263" i="1"/>
  <c r="D253" i="1"/>
  <c r="C253" i="1"/>
  <c r="B253" i="1"/>
  <c r="D239" i="1"/>
  <c r="C239" i="1"/>
  <c r="B239" i="1"/>
  <c r="D235" i="1"/>
  <c r="C235" i="1"/>
  <c r="B235" i="1"/>
  <c r="D231" i="1"/>
  <c r="C231" i="1"/>
  <c r="B231" i="1"/>
  <c r="D227" i="1"/>
  <c r="C227" i="1"/>
  <c r="B227" i="1"/>
  <c r="D224" i="1"/>
  <c r="C224" i="1"/>
  <c r="B224" i="1"/>
  <c r="D220" i="1"/>
  <c r="C220" i="1"/>
  <c r="B220" i="1"/>
  <c r="D210" i="1"/>
  <c r="C210" i="1"/>
  <c r="B210" i="1"/>
  <c r="D206" i="1"/>
  <c r="C206" i="1"/>
  <c r="B206" i="1"/>
  <c r="D201" i="1"/>
  <c r="C201" i="1"/>
  <c r="B201" i="1"/>
  <c r="D196" i="1"/>
  <c r="C196" i="1"/>
  <c r="B196" i="1"/>
  <c r="D192" i="1"/>
  <c r="C192" i="1"/>
  <c r="B192" i="1"/>
  <c r="D186" i="1"/>
  <c r="C186" i="1"/>
  <c r="B186" i="1"/>
  <c r="D183" i="1"/>
  <c r="C183" i="1"/>
  <c r="B183" i="1"/>
  <c r="D179" i="1"/>
  <c r="C179" i="1"/>
  <c r="B179" i="1"/>
  <c r="D168" i="1"/>
  <c r="C168" i="1"/>
  <c r="B168" i="1"/>
  <c r="D151" i="1"/>
  <c r="C151" i="1"/>
  <c r="B151" i="1"/>
  <c r="D138" i="1"/>
  <c r="C138" i="1"/>
  <c r="B138" i="1"/>
  <c r="D132" i="1"/>
  <c r="C132" i="1"/>
  <c r="B132" i="1"/>
  <c r="D125" i="1"/>
  <c r="C125" i="1"/>
  <c r="B125" i="1"/>
  <c r="D118" i="1"/>
  <c r="C118" i="1"/>
  <c r="B118" i="1"/>
  <c r="D112" i="1"/>
  <c r="C112" i="1"/>
  <c r="B112" i="1"/>
  <c r="D105" i="1"/>
  <c r="C105" i="1"/>
  <c r="B105" i="1"/>
  <c r="D97" i="1"/>
  <c r="C97" i="1"/>
  <c r="B97" i="1"/>
  <c r="D87" i="1"/>
  <c r="C87" i="1"/>
  <c r="B87" i="1"/>
  <c r="D81" i="1"/>
  <c r="C81" i="1"/>
  <c r="B81" i="1"/>
  <c r="D68" i="1"/>
  <c r="C68" i="1"/>
  <c r="B68" i="1"/>
  <c r="D57" i="1"/>
  <c r="C57" i="1"/>
  <c r="B57" i="1"/>
  <c r="D54" i="1"/>
  <c r="C54" i="1"/>
  <c r="B54" i="1"/>
  <c r="D29" i="1"/>
  <c r="C29" i="1"/>
  <c r="B29" i="1"/>
  <c r="D24" i="1"/>
  <c r="C24" i="1"/>
  <c r="B24" i="1"/>
  <c r="D20" i="1"/>
  <c r="C20" i="1"/>
  <c r="B20" i="1"/>
  <c r="D15" i="1"/>
  <c r="C15" i="1"/>
  <c r="B15" i="1"/>
  <c r="D9" i="1"/>
  <c r="C9" i="1"/>
  <c r="B9" i="1"/>
  <c r="D4" i="1"/>
  <c r="C4" i="1"/>
  <c r="B4" i="1"/>
  <c r="B187" i="1" l="1"/>
  <c r="C187" i="1"/>
  <c r="D187" i="1"/>
  <c r="B188" i="1"/>
  <c r="C188" i="1"/>
  <c r="D188" i="1"/>
  <c r="B189" i="1"/>
  <c r="C189" i="1"/>
  <c r="D189" i="1"/>
  <c r="B190" i="1"/>
  <c r="C190" i="1"/>
  <c r="D190" i="1"/>
  <c r="B65" i="1"/>
  <c r="C65" i="1"/>
  <c r="D65" i="1"/>
  <c r="B175" i="1"/>
  <c r="C175" i="1"/>
  <c r="D175" i="1"/>
  <c r="B327" i="1"/>
  <c r="C327" i="1"/>
  <c r="D327" i="1"/>
  <c r="B78" i="1"/>
  <c r="C78" i="1"/>
  <c r="D78" i="1"/>
  <c r="B176" i="1"/>
  <c r="C176" i="1"/>
  <c r="D176" i="1"/>
  <c r="B225" i="1"/>
  <c r="C225" i="1"/>
  <c r="D225" i="1"/>
  <c r="B319" i="1"/>
  <c r="C319" i="1"/>
  <c r="D319" i="1"/>
  <c r="B325" i="1"/>
  <c r="C325" i="1"/>
  <c r="D325" i="1"/>
  <c r="B328" i="1"/>
  <c r="C328" i="1"/>
  <c r="D328" i="1"/>
  <c r="B316" i="1"/>
  <c r="C316" i="1"/>
  <c r="D316" i="1"/>
  <c r="B326" i="1"/>
  <c r="C326" i="1"/>
  <c r="D326" i="1"/>
  <c r="B5" i="1"/>
  <c r="C5" i="1"/>
  <c r="D5" i="1"/>
  <c r="B193" i="1"/>
  <c r="C193" i="1"/>
  <c r="D193" i="1"/>
  <c r="B194" i="1"/>
  <c r="C194" i="1"/>
  <c r="D194" i="1"/>
  <c r="B199" i="1"/>
  <c r="C199" i="1"/>
  <c r="D199" i="1"/>
  <c r="B55" i="1"/>
  <c r="C55" i="1"/>
  <c r="D55" i="1"/>
  <c r="B242" i="1"/>
  <c r="C242" i="1"/>
  <c r="D242" i="1"/>
  <c r="B243" i="1"/>
  <c r="C243" i="1"/>
  <c r="D243" i="1"/>
  <c r="B240" i="1"/>
  <c r="C240" i="1"/>
  <c r="D240" i="1"/>
  <c r="B241" i="1"/>
  <c r="C241" i="1"/>
  <c r="D241" i="1"/>
  <c r="B317" i="1"/>
  <c r="C317" i="1"/>
  <c r="D317" i="1"/>
  <c r="B318" i="1"/>
  <c r="C318" i="1"/>
  <c r="D318" i="1"/>
  <c r="B321" i="1"/>
  <c r="C321" i="1"/>
  <c r="D321" i="1"/>
  <c r="B324" i="1"/>
  <c r="C324" i="1"/>
  <c r="D324" i="1"/>
  <c r="B323" i="1"/>
  <c r="C323" i="1"/>
  <c r="D323" i="1"/>
  <c r="B320" i="1"/>
  <c r="C320" i="1"/>
  <c r="D320" i="1"/>
  <c r="B245" i="1"/>
  <c r="C245" i="1"/>
  <c r="D245" i="1"/>
  <c r="B244" i="1"/>
  <c r="C244" i="1"/>
  <c r="D244" i="1"/>
  <c r="B305" i="1"/>
  <c r="C305" i="1"/>
  <c r="D305" i="1"/>
  <c r="B313" i="1"/>
  <c r="C313" i="1"/>
  <c r="D313" i="1"/>
  <c r="B311" i="1"/>
  <c r="C311" i="1"/>
  <c r="D311" i="1"/>
  <c r="B310" i="1"/>
  <c r="C310" i="1"/>
  <c r="D310" i="1"/>
  <c r="B312" i="1"/>
  <c r="C312" i="1"/>
  <c r="D312" i="1"/>
  <c r="B307" i="1"/>
  <c r="C307" i="1"/>
  <c r="D307" i="1"/>
  <c r="B322" i="1"/>
  <c r="C322" i="1"/>
  <c r="D322" i="1"/>
  <c r="B248" i="1"/>
  <c r="C248" i="1"/>
  <c r="D248" i="1"/>
  <c r="B303" i="1"/>
  <c r="C303" i="1"/>
  <c r="D303" i="1"/>
  <c r="B306" i="1"/>
  <c r="C306" i="1"/>
  <c r="D306" i="1"/>
  <c r="B300" i="1"/>
  <c r="C300" i="1"/>
  <c r="D300" i="1"/>
  <c r="B299" i="1"/>
  <c r="C299" i="1"/>
  <c r="D299" i="1"/>
  <c r="B260" i="1"/>
  <c r="C260" i="1"/>
  <c r="D260" i="1"/>
  <c r="B251" i="1"/>
  <c r="C251" i="1"/>
  <c r="D251" i="1"/>
  <c r="B250" i="1"/>
  <c r="C250" i="1"/>
  <c r="D250" i="1"/>
  <c r="B246" i="1"/>
  <c r="C246" i="1"/>
  <c r="D246" i="1"/>
  <c r="B304" i="1"/>
  <c r="C304" i="1"/>
  <c r="D304" i="1"/>
  <c r="B249" i="1"/>
  <c r="C249" i="1"/>
  <c r="D249" i="1"/>
  <c r="B254" i="1"/>
  <c r="C254" i="1"/>
  <c r="D254" i="1"/>
  <c r="B198" i="1"/>
  <c r="C198" i="1"/>
  <c r="D198" i="1"/>
  <c r="B197" i="1"/>
  <c r="C197" i="1"/>
  <c r="D197" i="1"/>
  <c r="B255" i="1"/>
  <c r="C255" i="1"/>
  <c r="D255" i="1"/>
  <c r="B214" i="1"/>
  <c r="C214" i="1"/>
  <c r="D214" i="1"/>
  <c r="B213" i="1"/>
  <c r="C213" i="1"/>
  <c r="D213" i="1"/>
  <c r="B216" i="1"/>
  <c r="C216" i="1"/>
  <c r="D216" i="1"/>
  <c r="B218" i="1"/>
  <c r="C218" i="1"/>
  <c r="D218" i="1"/>
  <c r="B217" i="1"/>
  <c r="C217" i="1"/>
  <c r="D217" i="1"/>
  <c r="B247" i="1"/>
  <c r="C247" i="1"/>
  <c r="D247" i="1"/>
  <c r="B258" i="1"/>
  <c r="C258" i="1"/>
  <c r="D258" i="1"/>
  <c r="B289" i="1"/>
  <c r="C289" i="1"/>
  <c r="D289" i="1"/>
  <c r="B295" i="1"/>
  <c r="C295" i="1"/>
  <c r="D295" i="1"/>
  <c r="B294" i="1"/>
  <c r="C294" i="1"/>
  <c r="D294" i="1"/>
  <c r="B292" i="1"/>
  <c r="C292" i="1"/>
  <c r="D292" i="1"/>
  <c r="B296" i="1"/>
  <c r="C296" i="1"/>
  <c r="D296" i="1"/>
  <c r="B293" i="1"/>
  <c r="C293" i="1"/>
  <c r="D293" i="1"/>
  <c r="B215" i="1"/>
  <c r="C215" i="1"/>
  <c r="D215" i="1"/>
  <c r="B256" i="1"/>
  <c r="C256" i="1"/>
  <c r="D256" i="1"/>
  <c r="B257" i="1"/>
  <c r="C257" i="1"/>
  <c r="D257" i="1"/>
  <c r="B281" i="1"/>
  <c r="C281" i="1"/>
  <c r="D281" i="1"/>
  <c r="B274" i="1"/>
  <c r="C274" i="1"/>
  <c r="D274" i="1"/>
  <c r="B284" i="1"/>
  <c r="C284" i="1"/>
  <c r="D284" i="1"/>
  <c r="B259" i="1"/>
  <c r="C259" i="1"/>
  <c r="D259" i="1"/>
  <c r="B261" i="1"/>
  <c r="C261" i="1"/>
  <c r="D261" i="1"/>
  <c r="B278" i="1"/>
  <c r="C278" i="1"/>
  <c r="D278" i="1"/>
  <c r="B288" i="1"/>
  <c r="C288" i="1"/>
  <c r="D288" i="1"/>
  <c r="B285" i="1"/>
  <c r="C285" i="1"/>
  <c r="D285" i="1"/>
  <c r="B286" i="1"/>
  <c r="C286" i="1"/>
  <c r="D286" i="1"/>
  <c r="B287" i="1"/>
  <c r="C287" i="1"/>
  <c r="D287" i="1"/>
  <c r="B265" i="1"/>
  <c r="C265" i="1"/>
  <c r="D265" i="1"/>
  <c r="B268" i="1"/>
  <c r="C268" i="1"/>
  <c r="D268" i="1"/>
  <c r="B267" i="1"/>
  <c r="C267" i="1"/>
  <c r="D267" i="1"/>
  <c r="B271" i="1"/>
  <c r="C271" i="1"/>
  <c r="D271" i="1"/>
  <c r="B264" i="1"/>
  <c r="C264" i="1"/>
  <c r="D264" i="1"/>
  <c r="B280" i="1"/>
  <c r="C280" i="1"/>
  <c r="D280" i="1"/>
  <c r="B279" i="1"/>
  <c r="C279" i="1"/>
  <c r="D279" i="1"/>
  <c r="B270" i="1"/>
  <c r="C270" i="1"/>
  <c r="D270" i="1"/>
  <c r="B277" i="1"/>
  <c r="C277" i="1"/>
  <c r="D277" i="1"/>
  <c r="B276" i="1"/>
  <c r="C276" i="1"/>
  <c r="D276" i="1"/>
  <c r="B208" i="1"/>
  <c r="C208" i="1"/>
  <c r="D208" i="1"/>
  <c r="B212" i="1"/>
  <c r="C212" i="1"/>
  <c r="D212" i="1"/>
  <c r="B221" i="1"/>
  <c r="C221" i="1"/>
  <c r="D221" i="1"/>
  <c r="B222" i="1"/>
  <c r="C222" i="1"/>
  <c r="D222" i="1"/>
  <c r="B228" i="1"/>
  <c r="C228" i="1"/>
  <c r="D228" i="1"/>
  <c r="B229" i="1"/>
  <c r="C229" i="1"/>
  <c r="D229" i="1"/>
  <c r="B236" i="1"/>
  <c r="C236" i="1"/>
  <c r="D236" i="1"/>
  <c r="B275" i="1"/>
  <c r="C275" i="1"/>
  <c r="D275" i="1"/>
  <c r="B266" i="1"/>
  <c r="C266" i="1"/>
  <c r="D266" i="1"/>
  <c r="B269" i="1"/>
  <c r="C269" i="1"/>
  <c r="D269" i="1"/>
  <c r="B140" i="1"/>
  <c r="C140" i="1"/>
  <c r="D140" i="1"/>
  <c r="B106" i="1"/>
  <c r="C106" i="1"/>
  <c r="D106" i="1"/>
  <c r="B237" i="1"/>
  <c r="C237" i="1"/>
  <c r="D237" i="1"/>
  <c r="B233" i="1"/>
  <c r="C233" i="1"/>
  <c r="D233" i="1"/>
  <c r="B232" i="1"/>
  <c r="C232" i="1"/>
  <c r="D232" i="1"/>
  <c r="B202" i="1"/>
  <c r="C202" i="1"/>
  <c r="D202" i="1"/>
  <c r="B211" i="1"/>
  <c r="C211" i="1"/>
  <c r="D211" i="1"/>
  <c r="B203" i="1"/>
  <c r="C203" i="1"/>
  <c r="D203" i="1"/>
  <c r="B204" i="1"/>
  <c r="C204" i="1"/>
  <c r="D204" i="1"/>
  <c r="B207" i="1"/>
  <c r="C207" i="1"/>
  <c r="D207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39" i="1"/>
  <c r="C139" i="1"/>
  <c r="D139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3" i="1"/>
  <c r="C113" i="1"/>
  <c r="D113" i="1"/>
  <c r="B116" i="1"/>
  <c r="C116" i="1"/>
  <c r="D116" i="1"/>
  <c r="B128" i="1"/>
  <c r="C128" i="1"/>
  <c r="D128" i="1"/>
  <c r="B129" i="1"/>
  <c r="C129" i="1"/>
  <c r="D129" i="1"/>
  <c r="B136" i="1"/>
  <c r="C136" i="1"/>
  <c r="D136" i="1"/>
  <c r="B77" i="1"/>
  <c r="C77" i="1"/>
  <c r="D77" i="1"/>
  <c r="B133" i="1"/>
  <c r="C133" i="1"/>
  <c r="D133" i="1"/>
  <c r="B127" i="1"/>
  <c r="C127" i="1"/>
  <c r="D127" i="1"/>
  <c r="B135" i="1"/>
  <c r="C135" i="1"/>
  <c r="D135" i="1"/>
  <c r="B98" i="1"/>
  <c r="C98" i="1"/>
  <c r="D98" i="1"/>
  <c r="B99" i="1"/>
  <c r="C99" i="1"/>
  <c r="D99" i="1"/>
  <c r="B115" i="1"/>
  <c r="C115" i="1"/>
  <c r="D115" i="1"/>
  <c r="B114" i="1"/>
  <c r="C114" i="1"/>
  <c r="D114" i="1"/>
  <c r="B141" i="1"/>
  <c r="C141" i="1"/>
  <c r="D141" i="1"/>
  <c r="B134" i="1"/>
  <c r="C134" i="1"/>
  <c r="D134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6" i="1"/>
  <c r="C126" i="1"/>
  <c r="D126" i="1"/>
  <c r="B171" i="1"/>
  <c r="C171" i="1"/>
  <c r="D171" i="1"/>
  <c r="B169" i="1"/>
  <c r="C169" i="1"/>
  <c r="D169" i="1"/>
  <c r="B166" i="1"/>
  <c r="C166" i="1"/>
  <c r="D166" i="1"/>
  <c r="B165" i="1"/>
  <c r="C165" i="1"/>
  <c r="D165" i="1"/>
  <c r="B164" i="1"/>
  <c r="C164" i="1"/>
  <c r="D164" i="1"/>
  <c r="B163" i="1"/>
  <c r="C163" i="1"/>
  <c r="D163" i="1"/>
  <c r="B162" i="1"/>
  <c r="C162" i="1"/>
  <c r="D162" i="1"/>
  <c r="B161" i="1"/>
  <c r="C161" i="1"/>
  <c r="D161" i="1"/>
  <c r="B170" i="1"/>
  <c r="C170" i="1"/>
  <c r="D170" i="1"/>
  <c r="B95" i="1"/>
  <c r="C95" i="1"/>
  <c r="D95" i="1"/>
  <c r="B144" i="1"/>
  <c r="C144" i="1"/>
  <c r="D144" i="1"/>
  <c r="B143" i="1"/>
  <c r="C143" i="1"/>
  <c r="D143" i="1"/>
  <c r="B149" i="1"/>
  <c r="C149" i="1"/>
  <c r="D149" i="1"/>
  <c r="B142" i="1"/>
  <c r="C142" i="1"/>
  <c r="D142" i="1"/>
  <c r="B181" i="1"/>
  <c r="C181" i="1"/>
  <c r="D181" i="1"/>
  <c r="B180" i="1"/>
  <c r="C180" i="1"/>
  <c r="D180" i="1"/>
  <c r="B177" i="1"/>
  <c r="C177" i="1"/>
  <c r="D177" i="1"/>
  <c r="B174" i="1"/>
  <c r="C174" i="1"/>
  <c r="D174" i="1"/>
  <c r="B173" i="1"/>
  <c r="C173" i="1"/>
  <c r="D173" i="1"/>
  <c r="B172" i="1"/>
  <c r="C172" i="1"/>
  <c r="D172" i="1"/>
  <c r="B156" i="1"/>
  <c r="C156" i="1"/>
  <c r="D156" i="1"/>
  <c r="B155" i="1"/>
  <c r="C155" i="1"/>
  <c r="D155" i="1"/>
  <c r="B154" i="1"/>
  <c r="C154" i="1"/>
  <c r="D154" i="1"/>
  <c r="B153" i="1"/>
  <c r="C153" i="1"/>
  <c r="D153" i="1"/>
  <c r="B152" i="1"/>
  <c r="C152" i="1"/>
  <c r="D152" i="1"/>
  <c r="B160" i="1"/>
  <c r="C160" i="1"/>
  <c r="D160" i="1"/>
  <c r="B148" i="1"/>
  <c r="C148" i="1"/>
  <c r="D148" i="1"/>
  <c r="B147" i="1"/>
  <c r="C147" i="1"/>
  <c r="D147" i="1"/>
  <c r="B146" i="1"/>
  <c r="C146" i="1"/>
  <c r="D146" i="1"/>
  <c r="B145" i="1"/>
  <c r="C145" i="1"/>
  <c r="D145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64" i="1"/>
  <c r="C64" i="1"/>
  <c r="D64" i="1"/>
  <c r="B184" i="1"/>
  <c r="C184" i="1"/>
  <c r="D184" i="1"/>
  <c r="B159" i="1"/>
  <c r="C159" i="1"/>
  <c r="D159" i="1"/>
  <c r="B158" i="1"/>
  <c r="C158" i="1"/>
  <c r="D158" i="1"/>
  <c r="B157" i="1"/>
  <c r="C157" i="1"/>
  <c r="D157" i="1"/>
  <c r="B88" i="1"/>
  <c r="C88" i="1"/>
  <c r="D88" i="1"/>
  <c r="B94" i="1"/>
  <c r="C94" i="1"/>
  <c r="D94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74" i="1"/>
  <c r="C74" i="1"/>
  <c r="D74" i="1"/>
  <c r="B66" i="1"/>
  <c r="C66" i="1"/>
  <c r="D66" i="1"/>
  <c r="B82" i="1"/>
  <c r="C82" i="1"/>
  <c r="D82" i="1"/>
  <c r="B83" i="1"/>
  <c r="C83" i="1"/>
  <c r="D83" i="1"/>
  <c r="B84" i="1"/>
  <c r="C84" i="1"/>
  <c r="D84" i="1"/>
  <c r="B85" i="1"/>
  <c r="C85" i="1"/>
  <c r="D85" i="1"/>
  <c r="B75" i="1"/>
  <c r="C75" i="1"/>
  <c r="D75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39" i="1"/>
  <c r="C39" i="1"/>
  <c r="D39" i="1"/>
  <c r="B38" i="1"/>
  <c r="C38" i="1"/>
  <c r="D38" i="1"/>
  <c r="B37" i="1"/>
  <c r="C37" i="1"/>
  <c r="D37" i="1"/>
  <c r="B36" i="1"/>
  <c r="C36" i="1"/>
  <c r="D36" i="1"/>
  <c r="B35" i="1"/>
  <c r="C35" i="1"/>
  <c r="D35" i="1"/>
  <c r="B34" i="1"/>
  <c r="C34" i="1"/>
  <c r="D34" i="1"/>
  <c r="B42" i="1"/>
  <c r="C42" i="1"/>
  <c r="D42" i="1"/>
  <c r="B130" i="1"/>
  <c r="C130" i="1"/>
  <c r="D130" i="1"/>
  <c r="B76" i="1"/>
  <c r="C76" i="1"/>
  <c r="D76" i="1"/>
  <c r="B79" i="1"/>
  <c r="C79" i="1"/>
  <c r="D79" i="1"/>
  <c r="B49" i="1"/>
  <c r="C49" i="1"/>
  <c r="D49" i="1"/>
  <c r="B48" i="1"/>
  <c r="C48" i="1"/>
  <c r="D48" i="1"/>
  <c r="B47" i="1"/>
  <c r="C47" i="1"/>
  <c r="D47" i="1"/>
  <c r="B46" i="1"/>
  <c r="C46" i="1"/>
  <c r="D46" i="1"/>
  <c r="B45" i="1"/>
  <c r="C45" i="1"/>
  <c r="D45" i="1"/>
  <c r="B44" i="1"/>
  <c r="C44" i="1"/>
  <c r="D44" i="1"/>
  <c r="B43" i="1"/>
  <c r="C43" i="1"/>
  <c r="D43" i="1"/>
  <c r="B33" i="1"/>
  <c r="C33" i="1"/>
  <c r="D33" i="1"/>
  <c r="B41" i="1"/>
  <c r="C41" i="1"/>
  <c r="D41" i="1"/>
  <c r="B40" i="1"/>
  <c r="C40" i="1"/>
  <c r="D40" i="1"/>
  <c r="B17" i="1"/>
  <c r="C17" i="1"/>
  <c r="D17" i="1"/>
  <c r="B16" i="1"/>
  <c r="C16" i="1"/>
  <c r="D16" i="1"/>
  <c r="B13" i="1"/>
  <c r="C13" i="1"/>
  <c r="D13" i="1"/>
  <c r="B12" i="1"/>
  <c r="C12" i="1"/>
  <c r="D12" i="1"/>
  <c r="B11" i="1"/>
  <c r="C11" i="1"/>
  <c r="D11" i="1"/>
  <c r="B10" i="1"/>
  <c r="C10" i="1"/>
  <c r="D10" i="1"/>
  <c r="B18" i="1"/>
  <c r="C18" i="1"/>
  <c r="D18" i="1"/>
  <c r="B52" i="1"/>
  <c r="C52" i="1"/>
  <c r="D52" i="1"/>
  <c r="B51" i="1"/>
  <c r="C51" i="1"/>
  <c r="D51" i="1"/>
  <c r="B50" i="1"/>
  <c r="C50" i="1"/>
  <c r="D50" i="1"/>
  <c r="B6" i="1"/>
  <c r="C6" i="1"/>
  <c r="D6" i="1"/>
  <c r="B7" i="1"/>
  <c r="C7" i="1"/>
  <c r="D7" i="1"/>
  <c r="B22" i="1"/>
  <c r="C22" i="1"/>
  <c r="D22" i="1"/>
  <c r="B25" i="1"/>
  <c r="C25" i="1"/>
  <c r="D25" i="1"/>
  <c r="B26" i="1"/>
  <c r="C26" i="1"/>
  <c r="D26" i="1"/>
  <c r="B21" i="1"/>
  <c r="C21" i="1"/>
  <c r="D21" i="1"/>
  <c r="B30" i="1"/>
  <c r="C30" i="1"/>
  <c r="D30" i="1"/>
  <c r="B31" i="1"/>
  <c r="C31" i="1"/>
  <c r="D31" i="1"/>
  <c r="B27" i="1"/>
  <c r="C27" i="1"/>
  <c r="D27" i="1"/>
  <c r="B32" i="1"/>
  <c r="C32" i="1"/>
  <c r="D32" i="1"/>
</calcChain>
</file>

<file path=xl/sharedStrings.xml><?xml version="1.0" encoding="utf-8"?>
<sst xmlns="http://schemas.openxmlformats.org/spreadsheetml/2006/main" count="1" uniqueCount="1">
  <si>
    <t>فصول و مواد و ریز مواد هزینه 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</si>
</sst>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6"/>
      <color theme="1"/>
      <name val="Calibri"/>
      <family val="2"/>
      <scheme val="minor"/>
    </font>
    <font>
      <sz val="11"/>
      <color rgb="FFFF0000"/>
      <name val="Tahoma"/>
      <family val="2"/>
    </font>
    <font>
      <sz val="16"/>
      <color rgb="FFFF0000"/>
      <name val="Calibri"/>
      <family val="2"/>
      <scheme val="minor"/>
    </font>
    <font>
      <sz val="16"/>
      <color theme="5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theme="2" tint="-9.9948118533890809E-2"/>
      </right>
      <top style="thick">
        <color auto="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ck">
        <color auto="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 style="thick">
        <color auto="1"/>
      </top>
      <bottom style="thin">
        <color theme="2" tint="-9.9948118533890809E-2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9"/>
  <sheetViews>
    <sheetView rightToLeft="1" tabSelected="1" workbookViewId="0">
      <selection activeCell="B252" sqref="B252"/>
    </sheetView>
  </sheetViews>
  <sheetFormatPr defaultRowHeight="39.950000000000003" customHeight="1"/>
  <cols>
    <col min="1" max="1" width="9" style="1"/>
    <col min="2" max="2" width="92.375" style="4" customWidth="1"/>
    <col min="3" max="3" width="28.75" style="2" customWidth="1"/>
    <col min="4" max="4" width="21.875" style="2" customWidth="1"/>
    <col min="5" max="16384" width="9" style="1"/>
  </cols>
  <sheetData>
    <row r="1" spans="2:4" ht="39.950000000000003" customHeight="1" thickBot="1"/>
    <row r="2" spans="2:4" ht="50.1" customHeight="1" thickTop="1" thickBot="1">
      <c r="B2" s="20" t="s">
        <v>0</v>
      </c>
      <c r="C2" s="21"/>
      <c r="D2" s="22"/>
    </row>
    <row r="3" spans="2:4" ht="39.950000000000003" customHeight="1" thickTop="1">
      <c r="B3" s="11" t="str">
        <f>"فصل اول - جبران خدمات كاركنان"</f>
        <v>فصل اول - جبران خدمات كاركنان</v>
      </c>
      <c r="C3" s="12" t="str">
        <f t="shared" ref="C3" si="0">"فصول هزينه اي"</f>
        <v>فصول هزينه اي</v>
      </c>
      <c r="D3" s="13" t="str">
        <f>"0000010000"</f>
        <v>0000010000</v>
      </c>
    </row>
    <row r="4" spans="2:4" ht="39.950000000000003" customHeight="1">
      <c r="B4" s="17" t="str">
        <f>"حقوق و دستمزد هيات علمي: فصل1"</f>
        <v>حقوق و دستمزد هيات علمي: فصل1</v>
      </c>
      <c r="C4" s="18" t="str">
        <f t="shared" ref="C4" si="1">"مواد هزينه اي"</f>
        <v>مواد هزينه اي</v>
      </c>
      <c r="D4" s="19" t="str">
        <f>"0000010100"</f>
        <v>0000010100</v>
      </c>
    </row>
    <row r="5" spans="2:4" ht="39.950000000000003" customHeight="1">
      <c r="B5" s="5" t="str">
        <f>"حقوق و دستمزد هيات علمي رسمي: مواد101"</f>
        <v>حقوق و دستمزد هيات علمي رسمي: مواد101</v>
      </c>
      <c r="C5" s="6" t="str">
        <f t="shared" ref="C5:C88" si="2">"ريز مواد هزينه اي"</f>
        <v>ريز مواد هزينه اي</v>
      </c>
      <c r="D5" s="7" t="str">
        <f>"0000010101"</f>
        <v>0000010101</v>
      </c>
    </row>
    <row r="6" spans="2:4" ht="39.950000000000003" customHeight="1">
      <c r="B6" s="5" t="str">
        <f>"حقوق و دستمزد هيات علمي پيماني: مواد101"</f>
        <v>حقوق و دستمزد هيات علمي پيماني: مواد101</v>
      </c>
      <c r="C6" s="6" t="str">
        <f t="shared" si="2"/>
        <v>ريز مواد هزينه اي</v>
      </c>
      <c r="D6" s="7" t="str">
        <f>"0000010102"</f>
        <v>0000010102</v>
      </c>
    </row>
    <row r="7" spans="2:4" ht="39.950000000000003" customHeight="1">
      <c r="B7" s="5" t="str">
        <f>"حقوق و دستمزد هيات علمي طرح سربازي: مواد101"</f>
        <v>حقوق و دستمزد هيات علمي طرح سربازي: مواد101</v>
      </c>
      <c r="C7" s="6" t="str">
        <f t="shared" si="2"/>
        <v>ريز مواد هزينه اي</v>
      </c>
      <c r="D7" s="7" t="str">
        <f>"0000010103"</f>
        <v>0000010103</v>
      </c>
    </row>
    <row r="8" spans="2:4" ht="39.950000000000003" customHeight="1">
      <c r="B8" s="14" t="str">
        <f>"فصل اول - جبران خدمات كاركنان"</f>
        <v>فصل اول - جبران خدمات كاركنان</v>
      </c>
      <c r="C8" s="15" t="str">
        <f t="shared" ref="C8" si="3">"فصول هزينه اي"</f>
        <v>فصول هزينه اي</v>
      </c>
      <c r="D8" s="16" t="str">
        <f>"0000010000"</f>
        <v>0000010000</v>
      </c>
    </row>
    <row r="9" spans="2:4" s="3" customFormat="1" ht="39.950000000000003" customHeight="1">
      <c r="B9" s="17" t="str">
        <f>"حقوق و دستمزد کارکنان: فصل1"</f>
        <v>حقوق و دستمزد کارکنان: فصل1</v>
      </c>
      <c r="C9" s="18" t="str">
        <f t="shared" ref="C9" si="4">"مواد هزينه اي"</f>
        <v>مواد هزينه اي</v>
      </c>
      <c r="D9" s="19" t="str">
        <f>"0000010110"</f>
        <v>0000010110</v>
      </c>
    </row>
    <row r="10" spans="2:4" ht="39.950000000000003" customHeight="1">
      <c r="B10" s="5" t="str">
        <f>"حقوق و دستمزد کارکنان رسمي: مواد102"</f>
        <v>حقوق و دستمزد کارکنان رسمي: مواد102</v>
      </c>
      <c r="C10" s="6" t="str">
        <f t="shared" si="2"/>
        <v>ريز مواد هزينه اي</v>
      </c>
      <c r="D10" s="7" t="str">
        <f>"0000010111"</f>
        <v>0000010111</v>
      </c>
    </row>
    <row r="11" spans="2:4" ht="39.950000000000003" customHeight="1">
      <c r="B11" s="5" t="str">
        <f>"حقوق و دستمزد کارکنان پيماني: مواد102"</f>
        <v>حقوق و دستمزد کارکنان پيماني: مواد102</v>
      </c>
      <c r="C11" s="6" t="str">
        <f t="shared" si="2"/>
        <v>ريز مواد هزينه اي</v>
      </c>
      <c r="D11" s="7" t="str">
        <f>"0000010112"</f>
        <v>0000010112</v>
      </c>
    </row>
    <row r="12" spans="2:4" ht="39.950000000000003" customHeight="1">
      <c r="B12" s="5" t="str">
        <f>"حقوق و دستمزد کارکنان قانون کار: مواد102"</f>
        <v>حقوق و دستمزد کارکنان قانون کار: مواد102</v>
      </c>
      <c r="C12" s="6" t="str">
        <f t="shared" si="2"/>
        <v>ريز مواد هزينه اي</v>
      </c>
      <c r="D12" s="7" t="str">
        <f>"0000010113"</f>
        <v>0000010113</v>
      </c>
    </row>
    <row r="13" spans="2:4" ht="39.950000000000003" customHeight="1">
      <c r="B13" s="5" t="str">
        <f>"حقوق و دستمزد کارکنان قراردادي: مواد102"</f>
        <v>حقوق و دستمزد کارکنان قراردادي: مواد102</v>
      </c>
      <c r="C13" s="6" t="str">
        <f t="shared" si="2"/>
        <v>ريز مواد هزينه اي</v>
      </c>
      <c r="D13" s="7" t="str">
        <f>"0000010114"</f>
        <v>0000010114</v>
      </c>
    </row>
    <row r="14" spans="2:4" ht="39.950000000000003" customHeight="1">
      <c r="B14" s="14" t="str">
        <f>"فصل اول - جبران خدمات كاركنان"</f>
        <v>فصل اول - جبران خدمات كاركنان</v>
      </c>
      <c r="C14" s="15" t="str">
        <f t="shared" ref="C14" si="5">"فصول هزينه اي"</f>
        <v>فصول هزينه اي</v>
      </c>
      <c r="D14" s="16" t="str">
        <f>"0000010000"</f>
        <v>0000010000</v>
      </c>
    </row>
    <row r="15" spans="2:4" ht="39.950000000000003" customHeight="1">
      <c r="B15" s="17" t="str">
        <f>"حق التدريس هيات علمي: فصل1"</f>
        <v>حق التدريس هيات علمي: فصل1</v>
      </c>
      <c r="C15" s="18" t="str">
        <f t="shared" ref="C15" si="6">"مواد هزينه اي"</f>
        <v>مواد هزينه اي</v>
      </c>
      <c r="D15" s="19" t="str">
        <f>"0000010120"</f>
        <v>0000010120</v>
      </c>
    </row>
    <row r="16" spans="2:4" ht="39.950000000000003" customHeight="1">
      <c r="B16" s="5" t="str">
        <f>"حق التدريس هيات علمي رسمي: مواد103"</f>
        <v>حق التدريس هيات علمي رسمي: مواد103</v>
      </c>
      <c r="C16" s="6" t="str">
        <f t="shared" si="2"/>
        <v>ريز مواد هزينه اي</v>
      </c>
      <c r="D16" s="7" t="str">
        <f>"0000010121"</f>
        <v>0000010121</v>
      </c>
    </row>
    <row r="17" spans="2:4" ht="39.950000000000003" customHeight="1">
      <c r="B17" s="5" t="str">
        <f>"حق التدريس هيات علمي پيماني: مواد103"</f>
        <v>حق التدريس هيات علمي پيماني: مواد103</v>
      </c>
      <c r="C17" s="6" t="str">
        <f t="shared" si="2"/>
        <v>ريز مواد هزينه اي</v>
      </c>
      <c r="D17" s="7" t="str">
        <f>"0000010122"</f>
        <v>0000010122</v>
      </c>
    </row>
    <row r="18" spans="2:4" ht="39.950000000000003" customHeight="1">
      <c r="B18" s="5" t="str">
        <f>"حق التدريس هيات علمي مدعو: مواد103"</f>
        <v>حق التدريس هيات علمي مدعو: مواد103</v>
      </c>
      <c r="C18" s="6" t="str">
        <f t="shared" si="2"/>
        <v>ريز مواد هزينه اي</v>
      </c>
      <c r="D18" s="7" t="str">
        <f>"0000010123"</f>
        <v>0000010123</v>
      </c>
    </row>
    <row r="19" spans="2:4" ht="39.950000000000003" customHeight="1">
      <c r="B19" s="14" t="str">
        <f>"فصل اول - جبران خدمات كاركنان"</f>
        <v>فصل اول - جبران خدمات كاركنان</v>
      </c>
      <c r="C19" s="15" t="str">
        <f t="shared" ref="C19" si="7">"فصول هزينه اي"</f>
        <v>فصول هزينه اي</v>
      </c>
      <c r="D19" s="16" t="str">
        <f>"0000010000"</f>
        <v>0000010000</v>
      </c>
    </row>
    <row r="20" spans="2:4" ht="39.950000000000003" customHeight="1">
      <c r="B20" s="17" t="str">
        <f>"حق التحقيق هيات علمي: فصل1"</f>
        <v>حق التحقيق هيات علمي: فصل1</v>
      </c>
      <c r="C20" s="18" t="str">
        <f t="shared" ref="C20" si="8">"مواد هزينه اي"</f>
        <v>مواد هزينه اي</v>
      </c>
      <c r="D20" s="19" t="str">
        <f>"0000010130"</f>
        <v>0000010130</v>
      </c>
    </row>
    <row r="21" spans="2:4" ht="39.950000000000003" customHeight="1">
      <c r="B21" s="5" t="str">
        <f>"دکتري تخصصي: مواد104"</f>
        <v>دکتري تخصصي: مواد104</v>
      </c>
      <c r="C21" s="6" t="str">
        <f t="shared" si="2"/>
        <v>ريز مواد هزينه اي</v>
      </c>
      <c r="D21" s="7" t="str">
        <f>"0000010131"</f>
        <v>0000010131</v>
      </c>
    </row>
    <row r="22" spans="2:4" ht="39.950000000000003" customHeight="1">
      <c r="B22" s="5" t="str">
        <f>"کارشناسي ارشد: مواد104"</f>
        <v>کارشناسي ارشد: مواد104</v>
      </c>
      <c r="C22" s="6" t="str">
        <f t="shared" si="2"/>
        <v>ريز مواد هزينه اي</v>
      </c>
      <c r="D22" s="7" t="str">
        <f>"0000010132"</f>
        <v>0000010132</v>
      </c>
    </row>
    <row r="23" spans="2:4" ht="39.950000000000003" customHeight="1">
      <c r="B23" s="14" t="str">
        <f>"فصل اول - جبران خدمات كاركنان"</f>
        <v>فصل اول - جبران خدمات كاركنان</v>
      </c>
      <c r="C23" s="15" t="str">
        <f t="shared" ref="C23" si="9">"فصول هزينه اي"</f>
        <v>فصول هزينه اي</v>
      </c>
      <c r="D23" s="16" t="str">
        <f>"0000010000"</f>
        <v>0000010000</v>
      </c>
    </row>
    <row r="24" spans="2:4" ht="39.950000000000003" customHeight="1">
      <c r="B24" s="17" t="str">
        <f>"ساير حقوق و دستمزد: فصل1"</f>
        <v>ساير حقوق و دستمزد: فصل1</v>
      </c>
      <c r="C24" s="18" t="str">
        <f t="shared" ref="C24" si="10">"مواد هزينه اي"</f>
        <v>مواد هزينه اي</v>
      </c>
      <c r="D24" s="19" t="str">
        <f>"0000010190"</f>
        <v>0000010190</v>
      </c>
    </row>
    <row r="25" spans="2:4" ht="39.950000000000003" customHeight="1">
      <c r="B25" s="5" t="str">
        <f>"حقوق و دستمزد کارکنان خارجي: مواد105"</f>
        <v>حقوق و دستمزد کارکنان خارجي: مواد105</v>
      </c>
      <c r="C25" s="6" t="str">
        <f t="shared" si="2"/>
        <v>ريز مواد هزينه اي</v>
      </c>
      <c r="D25" s="7" t="str">
        <f>"0000010191"</f>
        <v>0000010191</v>
      </c>
    </row>
    <row r="26" spans="2:4" ht="39.950000000000003" customHeight="1">
      <c r="B26" s="5" t="str">
        <f>"حقوق و دستمزد ايام مرخصي هاي استفاده نشده شاغلين و بازنشستگان: مواد105"</f>
        <v>حقوق و دستمزد ايام مرخصي هاي استفاده نشده شاغلين و بازنشستگان: مواد105</v>
      </c>
      <c r="C26" s="6" t="str">
        <f t="shared" si="2"/>
        <v>ريز مواد هزينه اي</v>
      </c>
      <c r="D26" s="7" t="str">
        <f>"0000010192"</f>
        <v>0000010192</v>
      </c>
    </row>
    <row r="27" spans="2:4" ht="39.950000000000003" customHeight="1">
      <c r="B27" s="5" t="str">
        <f>"ساير حقوق و دستمزد: مواد105"</f>
        <v>ساير حقوق و دستمزد: مواد105</v>
      </c>
      <c r="C27" s="6" t="str">
        <f t="shared" si="2"/>
        <v>ريز مواد هزينه اي</v>
      </c>
      <c r="D27" s="7" t="str">
        <f>"0000010199"</f>
        <v>0000010199</v>
      </c>
    </row>
    <row r="28" spans="2:4" ht="39.950000000000003" customHeight="1">
      <c r="B28" s="14" t="str">
        <f>"فصل اول - جبران خدمات كاركنان"</f>
        <v>فصل اول - جبران خدمات كاركنان</v>
      </c>
      <c r="C28" s="15" t="str">
        <f t="shared" ref="C28" si="11">"فصول هزينه اي"</f>
        <v>فصول هزينه اي</v>
      </c>
      <c r="D28" s="16" t="str">
        <f>"0000010000"</f>
        <v>0000010000</v>
      </c>
    </row>
    <row r="29" spans="2:4" ht="39.950000000000003" customHeight="1">
      <c r="B29" s="17" t="str">
        <f>"فوق العاده ومزاياي شغل: فصل1"</f>
        <v>فوق العاده ومزاياي شغل: فصل1</v>
      </c>
      <c r="C29" s="18" t="str">
        <f t="shared" ref="C29" si="12">"مواد هزينه اي"</f>
        <v>مواد هزينه اي</v>
      </c>
      <c r="D29" s="19" t="str">
        <f>"0000010200"</f>
        <v>0000010200</v>
      </c>
    </row>
    <row r="30" spans="2:4" ht="39.950000000000003" customHeight="1">
      <c r="B30" s="5" t="str">
        <f>"فوق العاده شغل: مواد106"</f>
        <v>فوق العاده شغل: مواد106</v>
      </c>
      <c r="C30" s="6" t="str">
        <f t="shared" si="2"/>
        <v>ريز مواد هزينه اي</v>
      </c>
      <c r="D30" s="7" t="str">
        <f>"0000010201"</f>
        <v>0000010201</v>
      </c>
    </row>
    <row r="31" spans="2:4" ht="39.950000000000003" customHeight="1">
      <c r="B31" s="5" t="str">
        <f>"فوق العاده مخصوص: مواد106"</f>
        <v>فوق العاده مخصوص: مواد106</v>
      </c>
      <c r="C31" s="6" t="str">
        <f t="shared" si="2"/>
        <v>ريز مواد هزينه اي</v>
      </c>
      <c r="D31" s="7" t="str">
        <f>"0000010202"</f>
        <v>0000010202</v>
      </c>
    </row>
    <row r="32" spans="2:4" ht="39.950000000000003" customHeight="1">
      <c r="B32" s="5" t="str">
        <f>"فوق العاده سختي شرايط محيط کار: مواد106"</f>
        <v>فوق العاده سختي شرايط محيط کار: مواد106</v>
      </c>
      <c r="C32" s="6" t="str">
        <f t="shared" si="2"/>
        <v>ريز مواد هزينه اي</v>
      </c>
      <c r="D32" s="7" t="str">
        <f>"0000010203"</f>
        <v>0000010203</v>
      </c>
    </row>
    <row r="33" spans="2:4" ht="39.950000000000003" customHeight="1">
      <c r="B33" s="5" t="str">
        <f>"فوق العاده بدي آب و هوا: مواد106"</f>
        <v>فوق العاده بدي آب و هوا: مواد106</v>
      </c>
      <c r="C33" s="6" t="str">
        <f t="shared" si="2"/>
        <v>ريز مواد هزينه اي</v>
      </c>
      <c r="D33" s="7" t="str">
        <f>"0000010204"</f>
        <v>0000010204</v>
      </c>
    </row>
    <row r="34" spans="2:4" ht="39.950000000000003" customHeight="1">
      <c r="B34" s="5" t="str">
        <f>"تفاوت تطبيق: مواد106"</f>
        <v>تفاوت تطبيق: مواد106</v>
      </c>
      <c r="C34" s="6" t="str">
        <f t="shared" si="2"/>
        <v>ريز مواد هزينه اي</v>
      </c>
      <c r="D34" s="7" t="str">
        <f>"0000010205"</f>
        <v>0000010205</v>
      </c>
    </row>
    <row r="35" spans="2:4" ht="39.950000000000003" customHeight="1">
      <c r="B35" s="5" t="str">
        <f>"فوق العاده محروميت از تسهيلات زندگي: مواد106"</f>
        <v>فوق العاده محروميت از تسهيلات زندگي: مواد106</v>
      </c>
      <c r="C35" s="6" t="str">
        <f t="shared" si="2"/>
        <v>ريز مواد هزينه اي</v>
      </c>
      <c r="D35" s="7" t="str">
        <f>"0000010206"</f>
        <v>0000010206</v>
      </c>
    </row>
    <row r="36" spans="2:4" ht="39.950000000000003" customHeight="1">
      <c r="B36" s="5" t="str">
        <f>"فوق العاده محل خدمت: مواد106"</f>
        <v>فوق العاده محل خدمت: مواد106</v>
      </c>
      <c r="C36" s="6" t="str">
        <f t="shared" si="2"/>
        <v>ريز مواد هزينه اي</v>
      </c>
      <c r="D36" s="7" t="str">
        <f>"0000010207"</f>
        <v>0000010207</v>
      </c>
    </row>
    <row r="37" spans="2:4" ht="39.950000000000003" customHeight="1">
      <c r="B37" s="5" t="str">
        <f>"فوق العاده اشتغال خارج از کشور: مواد106"</f>
        <v>فوق العاده اشتغال خارج از کشور: مواد106</v>
      </c>
      <c r="C37" s="6" t="str">
        <f t="shared" si="2"/>
        <v>ريز مواد هزينه اي</v>
      </c>
      <c r="D37" s="7" t="str">
        <f>"0000010208"</f>
        <v>0000010208</v>
      </c>
    </row>
    <row r="38" spans="2:4" ht="39.950000000000003" customHeight="1">
      <c r="B38" s="5" t="str">
        <f>"کمک هزينه عائله مندي: مواد106"</f>
        <v>کمک هزينه عائله مندي: مواد106</v>
      </c>
      <c r="C38" s="6" t="str">
        <f t="shared" si="2"/>
        <v>ريز مواد هزينه اي</v>
      </c>
      <c r="D38" s="7" t="str">
        <f>"0000010209"</f>
        <v>0000010209</v>
      </c>
    </row>
    <row r="39" spans="2:4" ht="39.950000000000003" customHeight="1">
      <c r="B39" s="5" t="str">
        <f>"کمک هزينه اولاد: مواد106"</f>
        <v>کمک هزينه اولاد: مواد106</v>
      </c>
      <c r="C39" s="6" t="str">
        <f t="shared" si="2"/>
        <v>ريز مواد هزينه اي</v>
      </c>
      <c r="D39" s="7" t="str">
        <f>"0000010210"</f>
        <v>0000010210</v>
      </c>
    </row>
    <row r="40" spans="2:4" ht="39.950000000000003" customHeight="1">
      <c r="B40" s="5" t="str">
        <f>"حق سرپرستي: مواد106"</f>
        <v>حق سرپرستي: مواد106</v>
      </c>
      <c r="C40" s="6" t="str">
        <f t="shared" si="2"/>
        <v>ريز مواد هزينه اي</v>
      </c>
      <c r="D40" s="7" t="str">
        <f>"0000010211"</f>
        <v>0000010211</v>
      </c>
    </row>
    <row r="41" spans="2:4" ht="39.950000000000003" customHeight="1">
      <c r="B41" s="5" t="str">
        <f>"همطرازي: مواد106"</f>
        <v>همطرازي: مواد106</v>
      </c>
      <c r="C41" s="6" t="str">
        <f t="shared" si="2"/>
        <v>ريز مواد هزينه اي</v>
      </c>
      <c r="D41" s="7" t="str">
        <f>"0000010212"</f>
        <v>0000010212</v>
      </c>
    </row>
    <row r="42" spans="2:4" ht="39.950000000000003" customHeight="1">
      <c r="B42" s="5" t="str">
        <f>"حق جذب: مواد106"</f>
        <v>حق جذب: مواد106</v>
      </c>
      <c r="C42" s="6" t="str">
        <f t="shared" si="2"/>
        <v>ريز مواد هزينه اي</v>
      </c>
      <c r="D42" s="7" t="str">
        <f>"0000010213"</f>
        <v>0000010213</v>
      </c>
    </row>
    <row r="43" spans="2:4" ht="39.950000000000003" customHeight="1">
      <c r="B43" s="5" t="str">
        <f>"فوق العاده جذب مناطق محروم: مواد106"</f>
        <v>فوق العاده جذب مناطق محروم: مواد106</v>
      </c>
      <c r="C43" s="6" t="str">
        <f t="shared" si="2"/>
        <v>ريز مواد هزينه اي</v>
      </c>
      <c r="D43" s="7" t="str">
        <f>"0000010214"</f>
        <v>0000010214</v>
      </c>
    </row>
    <row r="44" spans="2:4" ht="39.950000000000003" customHeight="1">
      <c r="B44" s="5" t="str">
        <f>"اضافه کار و حق کشيک: مواد106"</f>
        <v>اضافه کار و حق کشيک: مواد106</v>
      </c>
      <c r="C44" s="6" t="str">
        <f t="shared" si="2"/>
        <v>ريز مواد هزينه اي</v>
      </c>
      <c r="D44" s="7" t="str">
        <f>"0000010215"</f>
        <v>0000010215</v>
      </c>
    </row>
    <row r="45" spans="2:4" ht="39.950000000000003" customHeight="1">
      <c r="B45" s="5" t="str">
        <f>"پاداش طي سال کارکنان شاغل: مواد106"</f>
        <v>پاداش طي سال کارکنان شاغل: مواد106</v>
      </c>
      <c r="C45" s="6" t="str">
        <f t="shared" si="2"/>
        <v>ريز مواد هزينه اي</v>
      </c>
      <c r="D45" s="7" t="str">
        <f>"0000010216"</f>
        <v>0000010216</v>
      </c>
    </row>
    <row r="46" spans="2:4" ht="39.950000000000003" customHeight="1">
      <c r="B46" s="5" t="str">
        <f>"عيدي پايان سال کارکنان شاغل: مواد106"</f>
        <v>عيدي پايان سال کارکنان شاغل: مواد106</v>
      </c>
      <c r="C46" s="6" t="str">
        <f t="shared" si="2"/>
        <v>ريز مواد هزينه اي</v>
      </c>
      <c r="D46" s="7" t="str">
        <f>"0000010217"</f>
        <v>0000010217</v>
      </c>
    </row>
    <row r="47" spans="2:4" ht="39.950000000000003" customHeight="1">
      <c r="B47" s="5" t="str">
        <f>"فوق العاده نوبت کاري: مواد106"</f>
        <v>فوق العاده نوبت کاري: مواد106</v>
      </c>
      <c r="C47" s="6" t="str">
        <f t="shared" si="2"/>
        <v>ريز مواد هزينه اي</v>
      </c>
      <c r="D47" s="7" t="str">
        <f>"0000010218"</f>
        <v>0000010218</v>
      </c>
    </row>
    <row r="48" spans="2:4" ht="39.950000000000003" customHeight="1">
      <c r="B48" s="5" t="str">
        <f>"حق محروميت از مطب: مواد106"</f>
        <v>حق محروميت از مطب: مواد106</v>
      </c>
      <c r="C48" s="6" t="str">
        <f t="shared" si="2"/>
        <v>ريز مواد هزينه اي</v>
      </c>
      <c r="D48" s="7" t="str">
        <f>"0000010219"</f>
        <v>0000010219</v>
      </c>
    </row>
    <row r="49" spans="2:4" ht="39.950000000000003" customHeight="1">
      <c r="B49" s="5" t="str">
        <f>"حق مسکن: مواد106"</f>
        <v>حق مسکن: مواد106</v>
      </c>
      <c r="C49" s="6" t="str">
        <f t="shared" si="2"/>
        <v>ريز مواد هزينه اي</v>
      </c>
      <c r="D49" s="7" t="str">
        <f>"0000010220"</f>
        <v>0000010220</v>
      </c>
    </row>
    <row r="50" spans="2:4" ht="39.950000000000003" customHeight="1">
      <c r="B50" s="5" t="str">
        <f>"کمک هاي جنسي و غيرنقدي به کارکنان شاغل (به عنوان قسمتي از حقوق و مزاياي قانوني آنان): مواد106"</f>
        <v>کمک هاي جنسي و غيرنقدي به کارکنان شاغل (به عنوان قسمتي از حقوق و مزاياي قانوني آنان): مواد106</v>
      </c>
      <c r="C50" s="6" t="str">
        <f t="shared" si="2"/>
        <v>ريز مواد هزينه اي</v>
      </c>
      <c r="D50" s="7" t="str">
        <f>"0000010221"</f>
        <v>0000010221</v>
      </c>
    </row>
    <row r="51" spans="2:4" ht="39.950000000000003" customHeight="1">
      <c r="B51" s="5" t="str">
        <f>"فوق العاده ويژه: مواد106"</f>
        <v>فوق العاده ويژه: مواد106</v>
      </c>
      <c r="C51" s="6" t="str">
        <f t="shared" si="2"/>
        <v>ريز مواد هزينه اي</v>
      </c>
      <c r="D51" s="7" t="str">
        <f>"0000010222"</f>
        <v>0000010222</v>
      </c>
    </row>
    <row r="52" spans="2:4" ht="39.950000000000003" customHeight="1">
      <c r="B52" s="5" t="str">
        <f>"ساير مزايا و فوق العاده هاي کارکنان شاغل: مواد106"</f>
        <v>ساير مزايا و فوق العاده هاي کارکنان شاغل: مواد106</v>
      </c>
      <c r="C52" s="6" t="str">
        <f t="shared" si="2"/>
        <v>ريز مواد هزينه اي</v>
      </c>
      <c r="D52" s="7" t="str">
        <f>"0000010299"</f>
        <v>0000010299</v>
      </c>
    </row>
    <row r="53" spans="2:4" ht="39.950000000000003" customHeight="1">
      <c r="B53" s="14" t="str">
        <f>"فصل اول - جبران خدمات كاركنان"</f>
        <v>فصل اول - جبران خدمات كاركنان</v>
      </c>
      <c r="C53" s="15" t="str">
        <f t="shared" ref="C53" si="13">"فصول هزينه اي"</f>
        <v>فصول هزينه اي</v>
      </c>
      <c r="D53" s="16" t="str">
        <f>"0000010000"</f>
        <v>0000010000</v>
      </c>
    </row>
    <row r="54" spans="2:4" ht="39.950000000000003" customHeight="1">
      <c r="B54" s="17" t="str">
        <f>"مجموع مواد فصل اول: فصل1"</f>
        <v>مجموع مواد فصل اول: فصل1</v>
      </c>
      <c r="C54" s="18" t="str">
        <f t="shared" ref="C54" si="14">"مواد هزينه اي"</f>
        <v>مواد هزينه اي</v>
      </c>
      <c r="D54" s="19" t="str">
        <f>"0000010999"</f>
        <v>0000010999</v>
      </c>
    </row>
    <row r="55" spans="2:4" ht="39.950000000000003" customHeight="1">
      <c r="B55" s="5" t="str">
        <f>"مجموع ريز مواد فصل اول: مواد199"</f>
        <v>مجموع ريز مواد فصل اول: مواد199</v>
      </c>
      <c r="C55" s="6" t="str">
        <f t="shared" si="2"/>
        <v>ريز مواد هزينه اي</v>
      </c>
      <c r="D55" s="7" t="str">
        <f>"0000019999"</f>
        <v>0000019999</v>
      </c>
    </row>
    <row r="56" spans="2:4" ht="39.950000000000003" customHeight="1">
      <c r="B56" s="14" t="str">
        <f>"فصل دوم -  استفاده از كالاها و خدمات"</f>
        <v>فصل دوم -  استفاده از كالاها و خدمات</v>
      </c>
      <c r="C56" s="15" t="str">
        <f t="shared" ref="C56" si="15">"فصول هزينه اي"</f>
        <v>فصول هزينه اي</v>
      </c>
      <c r="D56" s="16" t="str">
        <f>"0000020000"</f>
        <v>0000020000</v>
      </c>
    </row>
    <row r="57" spans="2:4" ht="39.950000000000003" customHeight="1">
      <c r="B57" s="17" t="str">
        <f>"ماموريت و نقل و انتقال کارکنان: فصل2"</f>
        <v>ماموريت و نقل و انتقال کارکنان: فصل2</v>
      </c>
      <c r="C57" s="18" t="str">
        <f t="shared" ref="C57" si="16">"مواد هزينه اي"</f>
        <v>مواد هزينه اي</v>
      </c>
      <c r="D57" s="19" t="str">
        <f>"0000020100"</f>
        <v>0000020100</v>
      </c>
    </row>
    <row r="58" spans="2:4" ht="39.950000000000003" customHeight="1">
      <c r="B58" s="5" t="str">
        <f>"هزينه سفر: مواد201"</f>
        <v>هزينه سفر: مواد201</v>
      </c>
      <c r="C58" s="6" t="str">
        <f t="shared" si="2"/>
        <v>ريز مواد هزينه اي</v>
      </c>
      <c r="D58" s="7" t="str">
        <f>"0000020101"</f>
        <v>0000020101</v>
      </c>
    </row>
    <row r="59" spans="2:4" ht="39.950000000000003" customHeight="1">
      <c r="B59" s="5" t="str">
        <f>"فوق العاده ماموريت کارکنان رسمي و پيماني: مواد201"</f>
        <v>فوق العاده ماموريت کارکنان رسمي و پيماني: مواد201</v>
      </c>
      <c r="C59" s="6" t="str">
        <f t="shared" si="2"/>
        <v>ريز مواد هزينه اي</v>
      </c>
      <c r="D59" s="7" t="str">
        <f>"0000020102"</f>
        <v>0000020102</v>
      </c>
    </row>
    <row r="60" spans="2:4" ht="39.950000000000003" customHeight="1">
      <c r="B60" s="5" t="str">
        <f>"کرايه وسائل نقليه: مواد201"</f>
        <v>کرايه وسائل نقليه: مواد201</v>
      </c>
      <c r="C60" s="6" t="str">
        <f t="shared" si="2"/>
        <v>ريز مواد هزينه اي</v>
      </c>
      <c r="D60" s="7" t="str">
        <f>"0000020103"</f>
        <v>0000020103</v>
      </c>
    </row>
    <row r="61" spans="2:4" ht="39.950000000000003" customHeight="1">
      <c r="B61" s="5" t="str">
        <f>"بهاي بليط مسافرت: مواد201"</f>
        <v>بهاي بليط مسافرت: مواد201</v>
      </c>
      <c r="C61" s="6" t="str">
        <f t="shared" si="2"/>
        <v>ريز مواد هزينه اي</v>
      </c>
      <c r="D61" s="7" t="str">
        <f>"0000020104"</f>
        <v>0000020104</v>
      </c>
    </row>
    <row r="62" spans="2:4" ht="39.950000000000003" customHeight="1">
      <c r="B62" s="5" t="str">
        <f>"هزينه نقل و مکان: مواد201"</f>
        <v>هزينه نقل و مکان: مواد201</v>
      </c>
      <c r="C62" s="6" t="str">
        <f t="shared" si="2"/>
        <v>ريز مواد هزينه اي</v>
      </c>
      <c r="D62" s="7" t="str">
        <f>"0000020105"</f>
        <v>0000020105</v>
      </c>
    </row>
    <row r="63" spans="2:4" ht="39.950000000000003" customHeight="1">
      <c r="B63" s="5" t="str">
        <f>"عوارض خروج از کشور: مواد201"</f>
        <v>عوارض خروج از کشور: مواد201</v>
      </c>
      <c r="C63" s="6" t="str">
        <f t="shared" si="2"/>
        <v>ريز مواد هزينه اي</v>
      </c>
      <c r="D63" s="7" t="str">
        <f>"0000020106"</f>
        <v>0000020106</v>
      </c>
    </row>
    <row r="64" spans="2:4" ht="39.950000000000003" customHeight="1">
      <c r="B64" s="5" t="str">
        <f>"هزينه صدور و تمديد گذرنامه: مواد201"</f>
        <v>هزينه صدور و تمديد گذرنامه: مواد201</v>
      </c>
      <c r="C64" s="6" t="str">
        <f t="shared" si="2"/>
        <v>ريز مواد هزينه اي</v>
      </c>
      <c r="D64" s="7" t="str">
        <f>"0000020107"</f>
        <v>0000020107</v>
      </c>
    </row>
    <row r="65" spans="2:4" ht="39.950000000000003" customHeight="1">
      <c r="B65" s="5" t="str">
        <f>"فوق العاده ماموريت اعضاي هيأت علمي رسمي و پيماني: مواد201"</f>
        <v>فوق العاده ماموريت اعضاي هيأت علمي رسمي و پيماني: مواد201</v>
      </c>
      <c r="C65" s="6" t="str">
        <f t="shared" si="2"/>
        <v>ريز مواد هزينه اي</v>
      </c>
      <c r="D65" s="7" t="str">
        <f>"0000020108"</f>
        <v>0000020108</v>
      </c>
    </row>
    <row r="66" spans="2:4" ht="39.950000000000003" customHeight="1">
      <c r="B66" s="5" t="str">
        <f>"ساير هزينه هاي ماموريت و نقل مکان: مواد201"</f>
        <v>ساير هزينه هاي ماموريت و نقل مکان: مواد201</v>
      </c>
      <c r="C66" s="6" t="str">
        <f t="shared" si="2"/>
        <v>ريز مواد هزينه اي</v>
      </c>
      <c r="D66" s="7" t="str">
        <f>"0000020199"</f>
        <v>0000020199</v>
      </c>
    </row>
    <row r="67" spans="2:4" ht="39.950000000000003" customHeight="1">
      <c r="B67" s="14" t="str">
        <f>"فصل دوم -  استفاده از كالاها و خدمات"</f>
        <v>فصل دوم -  استفاده از كالاها و خدمات</v>
      </c>
      <c r="C67" s="15" t="str">
        <f t="shared" ref="C67" si="17">"فصول هزينه اي"</f>
        <v>فصول هزينه اي</v>
      </c>
      <c r="D67" s="16" t="str">
        <f>"0000020000"</f>
        <v>0000020000</v>
      </c>
    </row>
    <row r="68" spans="2:4" ht="39.950000000000003" customHeight="1">
      <c r="B68" s="17" t="str">
        <f>"حمل و نقل و ارتباطات: فصل2"</f>
        <v>حمل و نقل و ارتباطات: فصل2</v>
      </c>
      <c r="C68" s="18" t="str">
        <f t="shared" ref="C68" si="18">"مواد هزينه اي"</f>
        <v>مواد هزينه اي</v>
      </c>
      <c r="D68" s="19" t="str">
        <f>"0000020200"</f>
        <v>0000020200</v>
      </c>
    </row>
    <row r="69" spans="2:4" ht="39.950000000000003" customHeight="1">
      <c r="B69" s="5" t="str">
        <f>"حمل کالا واثاثه دولتي: مواد202"</f>
        <v>حمل کالا واثاثه دولتي: مواد202</v>
      </c>
      <c r="C69" s="6" t="str">
        <f t="shared" si="2"/>
        <v>ريز مواد هزينه اي</v>
      </c>
      <c r="D69" s="7" t="str">
        <f>"0000020201"</f>
        <v>0000020201</v>
      </c>
    </row>
    <row r="70" spans="2:4" ht="39.950000000000003" customHeight="1">
      <c r="B70" s="5" t="str">
        <f>"بيمه کالا: مواد202"</f>
        <v>بيمه کالا: مواد202</v>
      </c>
      <c r="C70" s="6" t="str">
        <f t="shared" si="2"/>
        <v>ريز مواد هزينه اي</v>
      </c>
      <c r="D70" s="7" t="str">
        <f>"0000020202"</f>
        <v>0000020202</v>
      </c>
    </row>
    <row r="71" spans="2:4" ht="39.950000000000003" customHeight="1">
      <c r="B71" s="5" t="str">
        <f>"حقوق و عوارض گمرکي و سود بازرگاني: مواد202"</f>
        <v>حقوق و عوارض گمرکي و سود بازرگاني: مواد202</v>
      </c>
      <c r="C71" s="6" t="str">
        <f t="shared" si="2"/>
        <v>ريز مواد هزينه اي</v>
      </c>
      <c r="D71" s="7" t="str">
        <f>"0000020203"</f>
        <v>0000020203</v>
      </c>
    </row>
    <row r="72" spans="2:4" ht="39.950000000000003" customHeight="1">
      <c r="B72" s="5" t="str">
        <f>"حمل و نقل نامه ها و امانات پستي: مواد202"</f>
        <v>حمل و نقل نامه ها و امانات پستي: مواد202</v>
      </c>
      <c r="C72" s="6" t="str">
        <f t="shared" si="2"/>
        <v>ريز مواد هزينه اي</v>
      </c>
      <c r="D72" s="7" t="str">
        <f>"0000020204"</f>
        <v>0000020204</v>
      </c>
    </row>
    <row r="73" spans="2:4" ht="39.950000000000003" customHeight="1">
      <c r="B73" s="5" t="str">
        <f>"حق اشتراک صندوقهاي پستي در داخل و خارج از کشور: مواد202"</f>
        <v>حق اشتراک صندوقهاي پستي در داخل و خارج از کشور: مواد202</v>
      </c>
      <c r="C73" s="6" t="str">
        <f t="shared" si="2"/>
        <v>ريز مواد هزينه اي</v>
      </c>
      <c r="D73" s="7" t="str">
        <f>"0000020205"</f>
        <v>0000020205</v>
      </c>
    </row>
    <row r="74" spans="2:4" ht="39.950000000000003" customHeight="1">
      <c r="B74" s="5" t="str">
        <f>"تلفن: مواد202"</f>
        <v>تلفن: مواد202</v>
      </c>
      <c r="C74" s="6" t="str">
        <f t="shared" si="2"/>
        <v>ريز مواد هزينه اي</v>
      </c>
      <c r="D74" s="7" t="str">
        <f>"0000020206"</f>
        <v>0000020206</v>
      </c>
    </row>
    <row r="75" spans="2:4" ht="39.950000000000003" customHeight="1">
      <c r="B75" s="5" t="str">
        <f>"اجاره خطوط مخابراتي و کانال هاي ماکروويو: مواد202"</f>
        <v>اجاره خطوط مخابراتي و کانال هاي ماکروويو: مواد202</v>
      </c>
      <c r="C75" s="6" t="str">
        <f t="shared" si="2"/>
        <v>ريز مواد هزينه اي</v>
      </c>
      <c r="D75" s="7" t="str">
        <f>"0000020207"</f>
        <v>0000020207</v>
      </c>
    </row>
    <row r="76" spans="2:4" ht="39.950000000000003" customHeight="1">
      <c r="B76" s="5" t="str">
        <f>"ارتباط ماهواره اي و اينترنتي: مواد202"</f>
        <v>ارتباط ماهواره اي و اينترنتي: مواد202</v>
      </c>
      <c r="C76" s="6" t="str">
        <f t="shared" si="2"/>
        <v>ريز مواد هزينه اي</v>
      </c>
      <c r="D76" s="7" t="str">
        <f>"0000020208"</f>
        <v>0000020208</v>
      </c>
    </row>
    <row r="77" spans="2:4" ht="39.950000000000003" customHeight="1">
      <c r="B77" s="5" t="str">
        <f>"کرايه آژانس: مواد202"</f>
        <v>کرايه آژانس: مواد202</v>
      </c>
      <c r="C77" s="6" t="str">
        <f t="shared" si="2"/>
        <v>ريز مواد هزينه اي</v>
      </c>
      <c r="D77" s="7" t="str">
        <f>"0000020209"</f>
        <v>0000020209</v>
      </c>
    </row>
    <row r="78" spans="2:4" ht="39.950000000000003" customHeight="1">
      <c r="B78" s="5" t="str">
        <f>"قرارداد خدمات خودرويي: مواد202"</f>
        <v>قرارداد خدمات خودرويي: مواد202</v>
      </c>
      <c r="C78" s="6" t="str">
        <f t="shared" si="2"/>
        <v>ريز مواد هزينه اي</v>
      </c>
      <c r="D78" s="7" t="str">
        <f>"0000020210"</f>
        <v>0000020210</v>
      </c>
    </row>
    <row r="79" spans="2:4" ht="39.950000000000003" customHeight="1">
      <c r="B79" s="5" t="str">
        <f>"ساير حمل و نقل و ارتباطات: مواد202"</f>
        <v>ساير حمل و نقل و ارتباطات: مواد202</v>
      </c>
      <c r="C79" s="6" t="str">
        <f t="shared" si="2"/>
        <v>ريز مواد هزينه اي</v>
      </c>
      <c r="D79" s="7" t="str">
        <f>"0000020299"</f>
        <v>0000020299</v>
      </c>
    </row>
    <row r="80" spans="2:4" ht="39.950000000000003" customHeight="1">
      <c r="B80" s="14" t="str">
        <f>"فصل دوم -  استفاده از كالاها و خدمات"</f>
        <v>فصل دوم -  استفاده از كالاها و خدمات</v>
      </c>
      <c r="C80" s="15" t="str">
        <f t="shared" ref="C80" si="19">"فصول هزينه اي"</f>
        <v>فصول هزينه اي</v>
      </c>
      <c r="D80" s="16" t="str">
        <f>"0000020000"</f>
        <v>0000020000</v>
      </c>
    </row>
    <row r="81" spans="2:4" ht="39.950000000000003" customHeight="1">
      <c r="B81" s="17" t="str">
        <f>"نگهداري و تعمير دارائي هاي ثابت: فصل2"</f>
        <v>نگهداري و تعمير دارائي هاي ثابت: فصل2</v>
      </c>
      <c r="C81" s="18" t="str">
        <f t="shared" ref="C81" si="20">"مواد هزينه اي"</f>
        <v>مواد هزينه اي</v>
      </c>
      <c r="D81" s="19" t="str">
        <f>"0000020300"</f>
        <v>0000020300</v>
      </c>
    </row>
    <row r="82" spans="2:4" ht="39.950000000000003" customHeight="1">
      <c r="B82" s="5" t="str">
        <f>"ساختمان و مستحدثات: مواد203"</f>
        <v>ساختمان و مستحدثات: مواد203</v>
      </c>
      <c r="C82" s="6" t="str">
        <f t="shared" si="2"/>
        <v>ريز مواد هزينه اي</v>
      </c>
      <c r="D82" s="7" t="str">
        <f>"0000020301"</f>
        <v>0000020301</v>
      </c>
    </row>
    <row r="83" spans="2:4" ht="39.950000000000003" customHeight="1">
      <c r="B83" s="5" t="str">
        <f>"ماشين آلات و تجهيزات (اعم از ساکن و متحرک ): مواد203"</f>
        <v>ماشين آلات و تجهيزات (اعم از ساکن و متحرک ): مواد203</v>
      </c>
      <c r="C83" s="6" t="str">
        <f t="shared" si="2"/>
        <v>ريز مواد هزينه اي</v>
      </c>
      <c r="D83" s="7" t="str">
        <f>"0000020302"</f>
        <v>0000020302</v>
      </c>
    </row>
    <row r="84" spans="2:4" ht="39.950000000000003" customHeight="1">
      <c r="B84" s="5" t="str">
        <f>"وسائط نقليه: مواد203"</f>
        <v>وسائط نقليه: مواد203</v>
      </c>
      <c r="C84" s="6" t="str">
        <f t="shared" si="2"/>
        <v>ريز مواد هزينه اي</v>
      </c>
      <c r="D84" s="7" t="str">
        <f>"0000020303"</f>
        <v>0000020303</v>
      </c>
    </row>
    <row r="85" spans="2:4" ht="39.950000000000003" customHeight="1">
      <c r="B85" s="5" t="str">
        <f>"ساير دارائي هاي ثابت: مواد203"</f>
        <v>ساير دارائي هاي ثابت: مواد203</v>
      </c>
      <c r="C85" s="6" t="str">
        <f t="shared" si="2"/>
        <v>ريز مواد هزينه اي</v>
      </c>
      <c r="D85" s="7" t="str">
        <f>"0000020399"</f>
        <v>0000020399</v>
      </c>
    </row>
    <row r="86" spans="2:4" ht="39.950000000000003" customHeight="1">
      <c r="B86" s="14" t="str">
        <f>"فصل دوم -  استفاده از كالاها و خدمات"</f>
        <v>فصل دوم -  استفاده از كالاها و خدمات</v>
      </c>
      <c r="C86" s="15" t="str">
        <f t="shared" ref="C86" si="21">"فصول هزينه اي"</f>
        <v>فصول هزينه اي</v>
      </c>
      <c r="D86" s="16" t="str">
        <f>"0000020000"</f>
        <v>0000020000</v>
      </c>
    </row>
    <row r="87" spans="2:4" ht="39.950000000000003" customHeight="1">
      <c r="B87" s="17" t="str">
        <f>"نگهداري و تعمير وسائل و تجهيزات اداري: فصل2"</f>
        <v>نگهداري و تعمير وسائل و تجهيزات اداري: فصل2</v>
      </c>
      <c r="C87" s="18" t="str">
        <f t="shared" ref="C87" si="22">"مواد هزينه اي"</f>
        <v>مواد هزينه اي</v>
      </c>
      <c r="D87" s="19" t="str">
        <f>"0000020400"</f>
        <v>0000020400</v>
      </c>
    </row>
    <row r="88" spans="2:4" ht="39.950000000000003" customHeight="1">
      <c r="B88" s="5" t="str">
        <f>"ميز و صندلي و مبلمان: مواد204"</f>
        <v>ميز و صندلي و مبلمان: مواد204</v>
      </c>
      <c r="C88" s="6" t="str">
        <f t="shared" si="2"/>
        <v>ريز مواد هزينه اي</v>
      </c>
      <c r="D88" s="7" t="str">
        <f>"0000020401"</f>
        <v>0000020401</v>
      </c>
    </row>
    <row r="89" spans="2:4" ht="39.950000000000003" customHeight="1">
      <c r="B89" s="5" t="str">
        <f>"ماشين حساب: مواد204"</f>
        <v>ماشين حساب: مواد204</v>
      </c>
      <c r="C89" s="6" t="str">
        <f t="shared" ref="C89:C170" si="23">"ريز مواد هزينه اي"</f>
        <v>ريز مواد هزينه اي</v>
      </c>
      <c r="D89" s="7" t="str">
        <f>"0000020402"</f>
        <v>0000020402</v>
      </c>
    </row>
    <row r="90" spans="2:4" ht="39.950000000000003" customHeight="1">
      <c r="B90" s="5" t="str">
        <f>"ماشين تحرير: مواد204"</f>
        <v>ماشين تحرير: مواد204</v>
      </c>
      <c r="C90" s="6" t="str">
        <f t="shared" si="23"/>
        <v>ريز مواد هزينه اي</v>
      </c>
      <c r="D90" s="7" t="str">
        <f>"0000020403"</f>
        <v>0000020403</v>
      </c>
    </row>
    <row r="91" spans="2:4" ht="39.950000000000003" customHeight="1">
      <c r="B91" s="5" t="str">
        <f>"ماشين فتوکپي: مواد204"</f>
        <v>ماشين فتوکپي: مواد204</v>
      </c>
      <c r="C91" s="6" t="str">
        <f t="shared" si="23"/>
        <v>ريز مواد هزينه اي</v>
      </c>
      <c r="D91" s="7" t="str">
        <f>"0000020404"</f>
        <v>0000020404</v>
      </c>
    </row>
    <row r="92" spans="2:4" ht="39.950000000000003" customHeight="1">
      <c r="B92" s="5" t="str">
        <f>"لوازم صوتي و تصويري: مواد204"</f>
        <v>لوازم صوتي و تصويري: مواد204</v>
      </c>
      <c r="C92" s="6" t="str">
        <f t="shared" si="23"/>
        <v>ريز مواد هزينه اي</v>
      </c>
      <c r="D92" s="7" t="str">
        <f>"0000020405"</f>
        <v>0000020405</v>
      </c>
    </row>
    <row r="93" spans="2:4" ht="39.950000000000003" customHeight="1">
      <c r="B93" s="5" t="str">
        <f>"لوازم سرمايش و گرمايش: مواد204"</f>
        <v>لوازم سرمايش و گرمايش: مواد204</v>
      </c>
      <c r="C93" s="6" t="str">
        <f t="shared" si="23"/>
        <v>ريز مواد هزينه اي</v>
      </c>
      <c r="D93" s="7" t="str">
        <f>"0000020406"</f>
        <v>0000020406</v>
      </c>
    </row>
    <row r="94" spans="2:4" ht="39.950000000000003" customHeight="1">
      <c r="B94" s="5" t="str">
        <f>"رايانه: مواد204"</f>
        <v>رايانه: مواد204</v>
      </c>
      <c r="C94" s="6" t="str">
        <f t="shared" si="23"/>
        <v>ريز مواد هزينه اي</v>
      </c>
      <c r="D94" s="7" t="str">
        <f>"0000020407"</f>
        <v>0000020407</v>
      </c>
    </row>
    <row r="95" spans="2:4" ht="39.950000000000003" customHeight="1">
      <c r="B95" s="5" t="str">
        <f>"ساير وسائل اداري: مواد204"</f>
        <v>ساير وسائل اداري: مواد204</v>
      </c>
      <c r="C95" s="6" t="str">
        <f t="shared" si="23"/>
        <v>ريز مواد هزينه اي</v>
      </c>
      <c r="D95" s="7" t="str">
        <f>"0000020499"</f>
        <v>0000020499</v>
      </c>
    </row>
    <row r="96" spans="2:4" ht="39.950000000000003" customHeight="1">
      <c r="B96" s="14" t="str">
        <f>"فصل دوم -  استفاده از كالاها و خدمات"</f>
        <v>فصل دوم -  استفاده از كالاها و خدمات</v>
      </c>
      <c r="C96" s="15" t="str">
        <f t="shared" ref="C96" si="24">"فصول هزينه اي"</f>
        <v>فصول هزينه اي</v>
      </c>
      <c r="D96" s="16" t="str">
        <f>"0000020000"</f>
        <v>0000020000</v>
      </c>
    </row>
    <row r="97" spans="2:4" ht="39.950000000000003" customHeight="1">
      <c r="B97" s="17" t="str">
        <f>"چاپ و خريد نشريات و مطبوعات: فصل2"</f>
        <v>چاپ و خريد نشريات و مطبوعات: فصل2</v>
      </c>
      <c r="C97" s="18" t="str">
        <f t="shared" ref="C97" si="25">"مواد هزينه اي"</f>
        <v>مواد هزينه اي</v>
      </c>
      <c r="D97" s="19" t="str">
        <f>"0000020500"</f>
        <v>0000020500</v>
      </c>
    </row>
    <row r="98" spans="2:4" ht="39.950000000000003" customHeight="1">
      <c r="B98" s="5" t="str">
        <f>"چاپ نشريه و مطبوعات: مواد205"</f>
        <v>چاپ نشريه و مطبوعات: مواد205</v>
      </c>
      <c r="C98" s="6" t="str">
        <f t="shared" si="23"/>
        <v>ريز مواد هزينه اي</v>
      </c>
      <c r="D98" s="7" t="str">
        <f>"0000020501"</f>
        <v>0000020501</v>
      </c>
    </row>
    <row r="99" spans="2:4" ht="39.950000000000003" customHeight="1">
      <c r="B99" s="5" t="str">
        <f>"چاپ دفاتر و اوراق اداري: مواد205"</f>
        <v>چاپ دفاتر و اوراق اداري: مواد205</v>
      </c>
      <c r="C99" s="6" t="str">
        <f t="shared" si="23"/>
        <v>ريز مواد هزينه اي</v>
      </c>
      <c r="D99" s="7" t="str">
        <f>"0000020502"</f>
        <v>0000020502</v>
      </c>
    </row>
    <row r="100" spans="2:4" ht="39.950000000000003" customHeight="1">
      <c r="B100" s="5" t="str">
        <f>"چاپ آگهي هاي اداري: مواد205"</f>
        <v>چاپ آگهي هاي اداري: مواد205</v>
      </c>
      <c r="C100" s="6" t="str">
        <f t="shared" si="23"/>
        <v>ريز مواد هزينه اي</v>
      </c>
      <c r="D100" s="7" t="str">
        <f>"0000020503"</f>
        <v>0000020503</v>
      </c>
    </row>
    <row r="101" spans="2:4" ht="39.950000000000003" customHeight="1">
      <c r="B101" s="5" t="str">
        <f>"خريد نشريات و مطبوعات: مواد205"</f>
        <v>خريد نشريات و مطبوعات: مواد205</v>
      </c>
      <c r="C101" s="6" t="str">
        <f t="shared" si="23"/>
        <v>ريز مواد هزينه اي</v>
      </c>
      <c r="D101" s="7" t="str">
        <f>"0000020504"</f>
        <v>0000020504</v>
      </c>
    </row>
    <row r="102" spans="2:4" ht="39.950000000000003" customHeight="1">
      <c r="B102" s="5" t="str">
        <f>"خريد دفاتر و اوراق اداري: مواد205"</f>
        <v>خريد دفاتر و اوراق اداري: مواد205</v>
      </c>
      <c r="C102" s="6" t="str">
        <f t="shared" si="23"/>
        <v>ريز مواد هزينه اي</v>
      </c>
      <c r="D102" s="7" t="str">
        <f>"0000020505"</f>
        <v>0000020505</v>
      </c>
    </row>
    <row r="103" spans="2:4" ht="39.950000000000003" customHeight="1">
      <c r="B103" s="5" t="str">
        <f>"ساير هزينه هاي چاپ و خريد نشريات و مطبوعات: مواد205"</f>
        <v>ساير هزينه هاي چاپ و خريد نشريات و مطبوعات: مواد205</v>
      </c>
      <c r="C103" s="6" t="str">
        <f t="shared" si="23"/>
        <v>ريز مواد هزينه اي</v>
      </c>
      <c r="D103" s="7" t="str">
        <f>"0000020599"</f>
        <v>0000020599</v>
      </c>
    </row>
    <row r="104" spans="2:4" ht="39.950000000000003" customHeight="1">
      <c r="B104" s="14" t="str">
        <f>"فصل دوم -  استفاده از كالاها و خدمات"</f>
        <v>فصل دوم -  استفاده از كالاها و خدمات</v>
      </c>
      <c r="C104" s="15" t="str">
        <f t="shared" ref="C104" si="26">"فصول هزينه اي"</f>
        <v>فصول هزينه اي</v>
      </c>
      <c r="D104" s="16" t="str">
        <f>"0000020000"</f>
        <v>0000020000</v>
      </c>
    </row>
    <row r="105" spans="2:4" ht="39.950000000000003" customHeight="1">
      <c r="B105" s="17" t="str">
        <f>"تصوير برداري و تبليغات: فصل2"</f>
        <v>تصوير برداري و تبليغات: فصل2</v>
      </c>
      <c r="C105" s="18" t="str">
        <f t="shared" ref="C105" si="27">"مواد هزينه اي"</f>
        <v>مواد هزينه اي</v>
      </c>
      <c r="D105" s="19" t="str">
        <f>"0000020600"</f>
        <v>0000020600</v>
      </c>
    </row>
    <row r="106" spans="2:4" ht="39.950000000000003" customHeight="1">
      <c r="B106" s="5" t="str">
        <f>"عکاسي: مواد206"</f>
        <v>عکاسي: مواد206</v>
      </c>
      <c r="C106" s="6" t="str">
        <f t="shared" si="23"/>
        <v>ريز مواد هزينه اي</v>
      </c>
      <c r="D106" s="7" t="str">
        <f>"0000020601"</f>
        <v>0000020601</v>
      </c>
    </row>
    <row r="107" spans="2:4" ht="39.950000000000003" customHeight="1">
      <c r="B107" s="5" t="str">
        <f>"فيلمبرداري: مواد206"</f>
        <v>فيلمبرداري: مواد206</v>
      </c>
      <c r="C107" s="6" t="str">
        <f t="shared" si="23"/>
        <v>ريز مواد هزينه اي</v>
      </c>
      <c r="D107" s="7" t="str">
        <f>"0000020602"</f>
        <v>0000020602</v>
      </c>
    </row>
    <row r="108" spans="2:4" ht="39.950000000000003" customHeight="1">
      <c r="B108" s="5" t="str">
        <f>"هزينه خدمات تبليغاتي مانند خطاطي و نقاشي: مواد206"</f>
        <v>هزينه خدمات تبليغاتي مانند خطاطي و نقاشي: مواد206</v>
      </c>
      <c r="C108" s="6" t="str">
        <f t="shared" si="23"/>
        <v>ريز مواد هزينه اي</v>
      </c>
      <c r="D108" s="7" t="str">
        <f>"0000020603"</f>
        <v>0000020603</v>
      </c>
    </row>
    <row r="109" spans="2:4" ht="39.950000000000003" customHeight="1">
      <c r="B109" s="5" t="str">
        <f>"آگهي هاي تبليغاتي: مواد206"</f>
        <v>آگهي هاي تبليغاتي: مواد206</v>
      </c>
      <c r="C109" s="6" t="str">
        <f t="shared" si="23"/>
        <v>ريز مواد هزينه اي</v>
      </c>
      <c r="D109" s="7" t="str">
        <f>"0000020604"</f>
        <v>0000020604</v>
      </c>
    </row>
    <row r="110" spans="2:4" ht="39.950000000000003" customHeight="1">
      <c r="B110" s="5" t="str">
        <f>"ساير هزينه هاي تبليغاتي: مواد206"</f>
        <v>ساير هزينه هاي تبليغاتي: مواد206</v>
      </c>
      <c r="C110" s="6" t="str">
        <f t="shared" si="23"/>
        <v>ريز مواد هزينه اي</v>
      </c>
      <c r="D110" s="7" t="str">
        <f>"0000020699"</f>
        <v>0000020699</v>
      </c>
    </row>
    <row r="111" spans="2:4" ht="39.950000000000003" customHeight="1">
      <c r="B111" s="14" t="str">
        <f>"فصل دوم -  استفاده از كالاها و خدمات"</f>
        <v>فصل دوم -  استفاده از كالاها و خدمات</v>
      </c>
      <c r="C111" s="15" t="str">
        <f t="shared" ref="C111" si="28">"فصول هزينه اي"</f>
        <v>فصول هزينه اي</v>
      </c>
      <c r="D111" s="16" t="str">
        <f>"0000020000"</f>
        <v>0000020000</v>
      </c>
    </row>
    <row r="112" spans="2:4" ht="39.950000000000003" customHeight="1">
      <c r="B112" s="17" t="str">
        <f>"تشريفات: فصل2"</f>
        <v>تشريفات: فصل2</v>
      </c>
      <c r="C112" s="18" t="str">
        <f t="shared" ref="C112" si="29">"مواد هزينه اي"</f>
        <v>مواد هزينه اي</v>
      </c>
      <c r="D112" s="19" t="str">
        <f>"0000020700"</f>
        <v>0000020700</v>
      </c>
    </row>
    <row r="113" spans="2:4" ht="39.950000000000003" customHeight="1">
      <c r="B113" s="5" t="str">
        <f>"هزينه پذيرايي: مواد207"</f>
        <v>هزينه پذيرايي: مواد207</v>
      </c>
      <c r="C113" s="6" t="str">
        <f t="shared" si="23"/>
        <v>ريز مواد هزينه اي</v>
      </c>
      <c r="D113" s="7" t="str">
        <f>"0000020701"</f>
        <v>0000020701</v>
      </c>
    </row>
    <row r="114" spans="2:4" ht="39.950000000000003" customHeight="1">
      <c r="B114" s="5" t="str">
        <f>"جشن و چراغاني: مواد207"</f>
        <v>جشن و چراغاني: مواد207</v>
      </c>
      <c r="C114" s="6" t="str">
        <f t="shared" si="23"/>
        <v>ريز مواد هزينه اي</v>
      </c>
      <c r="D114" s="7" t="str">
        <f>"0000020702"</f>
        <v>0000020702</v>
      </c>
    </row>
    <row r="115" spans="2:4" ht="39.950000000000003" customHeight="1">
      <c r="B115" s="5" t="str">
        <f>"حق سفره: مواد207"</f>
        <v>حق سفره: مواد207</v>
      </c>
      <c r="C115" s="6" t="str">
        <f t="shared" si="23"/>
        <v>ريز مواد هزينه اي</v>
      </c>
      <c r="D115" s="7" t="str">
        <f>"0000020703"</f>
        <v>0000020703</v>
      </c>
    </row>
    <row r="116" spans="2:4" ht="39.950000000000003" customHeight="1">
      <c r="B116" s="5" t="str">
        <f>"ساير هزينه هاي تشريفات: مواد207"</f>
        <v>ساير هزينه هاي تشريفات: مواد207</v>
      </c>
      <c r="C116" s="6" t="str">
        <f t="shared" si="23"/>
        <v>ريز مواد هزينه اي</v>
      </c>
      <c r="D116" s="7" t="str">
        <f>"0000020799"</f>
        <v>0000020799</v>
      </c>
    </row>
    <row r="117" spans="2:4" ht="39.950000000000003" customHeight="1">
      <c r="B117" s="14" t="str">
        <f>"فصل دوم -  استفاده از كالاها و خدمات"</f>
        <v>فصل دوم -  استفاده از كالاها و خدمات</v>
      </c>
      <c r="C117" s="15" t="str">
        <f t="shared" ref="C117" si="30">"فصول هزينه اي"</f>
        <v>فصول هزينه اي</v>
      </c>
      <c r="D117" s="16" t="str">
        <f>"0000020000"</f>
        <v>0000020000</v>
      </c>
    </row>
    <row r="118" spans="2:4" ht="39.950000000000003" customHeight="1">
      <c r="B118" s="17" t="str">
        <f>"هزينه هاي قضائي ، ثبتي و حقوقي: فصل2"</f>
        <v>هزينه هاي قضائي ، ثبتي و حقوقي: فصل2</v>
      </c>
      <c r="C118" s="18" t="str">
        <f t="shared" ref="C118" si="31">"مواد هزينه اي"</f>
        <v>مواد هزينه اي</v>
      </c>
      <c r="D118" s="19" t="str">
        <f>"0000020800"</f>
        <v>0000020800</v>
      </c>
    </row>
    <row r="119" spans="2:4" ht="39.950000000000003" customHeight="1">
      <c r="B119" s="5" t="str">
        <f>"حق الوکاله: مواد208"</f>
        <v>حق الوکاله: مواد208</v>
      </c>
      <c r="C119" s="6" t="str">
        <f t="shared" si="23"/>
        <v>ريز مواد هزينه اي</v>
      </c>
      <c r="D119" s="7" t="str">
        <f>"0000020801"</f>
        <v>0000020801</v>
      </c>
    </row>
    <row r="120" spans="2:4" ht="39.950000000000003" customHeight="1">
      <c r="B120" s="5" t="str">
        <f>"حق المشاوره: مواد208"</f>
        <v>حق المشاوره: مواد208</v>
      </c>
      <c r="C120" s="6" t="str">
        <f t="shared" si="23"/>
        <v>ريز مواد هزينه اي</v>
      </c>
      <c r="D120" s="7" t="str">
        <f>"0000020802"</f>
        <v>0000020802</v>
      </c>
    </row>
    <row r="121" spans="2:4" ht="39.950000000000003" customHeight="1">
      <c r="B121" s="5" t="str">
        <f>"هزينه هاي قضائي: مواد208"</f>
        <v>هزينه هاي قضائي: مواد208</v>
      </c>
      <c r="C121" s="6" t="str">
        <f t="shared" si="23"/>
        <v>ريز مواد هزينه اي</v>
      </c>
      <c r="D121" s="7" t="str">
        <f>"0000020803"</f>
        <v>0000020803</v>
      </c>
    </row>
    <row r="122" spans="2:4" ht="39.950000000000003" customHeight="1">
      <c r="B122" s="5" t="str">
        <f>"هزينه هاي ثبتي: مواد208"</f>
        <v>هزينه هاي ثبتي: مواد208</v>
      </c>
      <c r="C122" s="6" t="str">
        <f t="shared" si="23"/>
        <v>ريز مواد هزينه اي</v>
      </c>
      <c r="D122" s="7" t="str">
        <f>"0000020804"</f>
        <v>0000020804</v>
      </c>
    </row>
    <row r="123" spans="2:4" ht="39.950000000000003" customHeight="1">
      <c r="B123" s="5" t="str">
        <f>"ساير هزينه هاي قضائي ، ثبتي و حقوقي: مواد208"</f>
        <v>ساير هزينه هاي قضائي ، ثبتي و حقوقي: مواد208</v>
      </c>
      <c r="C123" s="6" t="str">
        <f t="shared" si="23"/>
        <v>ريز مواد هزينه اي</v>
      </c>
      <c r="D123" s="7" t="str">
        <f>"0000020899"</f>
        <v>0000020899</v>
      </c>
    </row>
    <row r="124" spans="2:4" ht="39.950000000000003" customHeight="1">
      <c r="B124" s="14" t="str">
        <f>"فصل دوم -  استفاده از كالاها و خدمات"</f>
        <v>فصل دوم -  استفاده از كالاها و خدمات</v>
      </c>
      <c r="C124" s="15" t="str">
        <f t="shared" ref="C124" si="32">"فصول هزينه اي"</f>
        <v>فصول هزينه اي</v>
      </c>
      <c r="D124" s="16" t="str">
        <f>"0000020000"</f>
        <v>0000020000</v>
      </c>
    </row>
    <row r="125" spans="2:4" ht="39.950000000000003" customHeight="1">
      <c r="B125" s="17" t="str">
        <f>"هزينه هاي بانکي: فصل2"</f>
        <v>هزينه هاي بانکي: فصل2</v>
      </c>
      <c r="C125" s="18" t="str">
        <f t="shared" ref="C125" si="33">"مواد هزينه اي"</f>
        <v>مواد هزينه اي</v>
      </c>
      <c r="D125" s="19" t="str">
        <f>"0000020900"</f>
        <v>0000020900</v>
      </c>
    </row>
    <row r="126" spans="2:4" ht="39.950000000000003" customHeight="1">
      <c r="B126" s="5" t="str">
        <f>"خريد دسته چک: مواد209"</f>
        <v>خريد دسته چک: مواد209</v>
      </c>
      <c r="C126" s="6" t="str">
        <f t="shared" si="23"/>
        <v>ريز مواد هزينه اي</v>
      </c>
      <c r="D126" s="7" t="str">
        <f>"0000020901"</f>
        <v>0000020901</v>
      </c>
    </row>
    <row r="127" spans="2:4" ht="39.950000000000003" customHeight="1">
      <c r="B127" s="5" t="str">
        <f>"خريد سفته: مواد209"</f>
        <v>خريد سفته: مواد209</v>
      </c>
      <c r="C127" s="6" t="str">
        <f t="shared" si="23"/>
        <v>ريز مواد هزينه اي</v>
      </c>
      <c r="D127" s="7" t="str">
        <f>"0000020902"</f>
        <v>0000020902</v>
      </c>
    </row>
    <row r="128" spans="2:4" ht="39.950000000000003" customHeight="1">
      <c r="B128" s="5" t="str">
        <f>"هزينه انتقال وجوه: مواد209"</f>
        <v>هزينه انتقال وجوه: مواد209</v>
      </c>
      <c r="C128" s="6" t="str">
        <f t="shared" si="23"/>
        <v>ريز مواد هزينه اي</v>
      </c>
      <c r="D128" s="7" t="str">
        <f>"0000020903"</f>
        <v>0000020903</v>
      </c>
    </row>
    <row r="129" spans="2:4" ht="39.950000000000003" customHeight="1">
      <c r="B129" s="5" t="str">
        <f>"نگهداري اسناد و اشياء قيمتي در بانکها: مواد209"</f>
        <v>نگهداري اسناد و اشياء قيمتي در بانکها: مواد209</v>
      </c>
      <c r="C129" s="6" t="str">
        <f t="shared" si="23"/>
        <v>ريز مواد هزينه اي</v>
      </c>
      <c r="D129" s="7" t="str">
        <f>"0000020904"</f>
        <v>0000020904</v>
      </c>
    </row>
    <row r="130" spans="2:4" ht="39.950000000000003" customHeight="1">
      <c r="B130" s="5" t="str">
        <f>"ساير هزينه هاي بانکي: مواد209"</f>
        <v>ساير هزينه هاي بانکي: مواد209</v>
      </c>
      <c r="C130" s="6" t="str">
        <f t="shared" si="23"/>
        <v>ريز مواد هزينه اي</v>
      </c>
      <c r="D130" s="7" t="str">
        <f>"0000020999"</f>
        <v>0000020999</v>
      </c>
    </row>
    <row r="131" spans="2:4" ht="39.950000000000003" customHeight="1">
      <c r="B131" s="14" t="str">
        <f>"فصل دوم -  استفاده از كالاها و خدمات"</f>
        <v>فصل دوم -  استفاده از كالاها و خدمات</v>
      </c>
      <c r="C131" s="15" t="str">
        <f t="shared" ref="C131" si="34">"فصول هزينه اي"</f>
        <v>فصول هزينه اي</v>
      </c>
      <c r="D131" s="16" t="str">
        <f>"0000020000"</f>
        <v>0000020000</v>
      </c>
    </row>
    <row r="132" spans="2:4" ht="39.950000000000003" customHeight="1">
      <c r="B132" s="17" t="str">
        <f>"آب و برق و سوخت مصرفي: فصل2"</f>
        <v>آب و برق و سوخت مصرفي: فصل2</v>
      </c>
      <c r="C132" s="18" t="str">
        <f t="shared" ref="C132" si="35">"مواد هزينه اي"</f>
        <v>مواد هزينه اي</v>
      </c>
      <c r="D132" s="19" t="str">
        <f>"0000021000"</f>
        <v>0000021000</v>
      </c>
    </row>
    <row r="133" spans="2:4" ht="39.950000000000003" customHeight="1">
      <c r="B133" s="5" t="str">
        <f>"آب ( آشاميدني و  تصفيه نشده ) و يخ: مواد210"</f>
        <v>آب ( آشاميدني و  تصفيه نشده ) و يخ: مواد210</v>
      </c>
      <c r="C133" s="6" t="str">
        <f t="shared" si="23"/>
        <v>ريز مواد هزينه اي</v>
      </c>
      <c r="D133" s="7" t="str">
        <f>"0000021001"</f>
        <v>0000021001</v>
      </c>
    </row>
    <row r="134" spans="2:4" ht="39.950000000000003" customHeight="1">
      <c r="B134" s="5" t="str">
        <f>"سوختهاي فسيلي ( سوخت خودروها و ماشين آلات ثابت و متحرک ): مواد210"</f>
        <v>سوختهاي فسيلي ( سوخت خودروها و ماشين آلات ثابت و متحرک ): مواد210</v>
      </c>
      <c r="C134" s="6" t="str">
        <f t="shared" si="23"/>
        <v>ريز مواد هزينه اي</v>
      </c>
      <c r="D134" s="7" t="str">
        <f>"0000021002"</f>
        <v>0000021002</v>
      </c>
    </row>
    <row r="135" spans="2:4" ht="39.950000000000003" customHeight="1">
      <c r="B135" s="5" t="str">
        <f>"برق روشنايي و صنعتي: مواد210"</f>
        <v>برق روشنايي و صنعتي: مواد210</v>
      </c>
      <c r="C135" s="6" t="str">
        <f t="shared" si="23"/>
        <v>ريز مواد هزينه اي</v>
      </c>
      <c r="D135" s="7" t="str">
        <f>"0000021003"</f>
        <v>0000021003</v>
      </c>
    </row>
    <row r="136" spans="2:4" ht="39.950000000000003" customHeight="1">
      <c r="B136" s="5" t="str">
        <f>"ساير هزينه هاي آب و برق و سوخت: مواد210"</f>
        <v>ساير هزينه هاي آب و برق و سوخت: مواد210</v>
      </c>
      <c r="C136" s="6" t="str">
        <f t="shared" si="23"/>
        <v>ريز مواد هزينه اي</v>
      </c>
      <c r="D136" s="7" t="str">
        <f>"0000021099"</f>
        <v>0000021099</v>
      </c>
    </row>
    <row r="137" spans="2:4" ht="39.950000000000003" customHeight="1">
      <c r="B137" s="14" t="str">
        <f>"فصل دوم -  استفاده از كالاها و خدمات"</f>
        <v>فصل دوم -  استفاده از كالاها و خدمات</v>
      </c>
      <c r="C137" s="15" t="str">
        <f t="shared" ref="C137" si="36">"فصول هزينه اي"</f>
        <v>فصول هزينه اي</v>
      </c>
      <c r="D137" s="16" t="str">
        <f>"0000020000"</f>
        <v>0000020000</v>
      </c>
    </row>
    <row r="138" spans="2:4" ht="39.950000000000003" customHeight="1">
      <c r="B138" s="17" t="str">
        <f>"مواد و لوازم مصرف شدني: فصل2"</f>
        <v>مواد و لوازم مصرف شدني: فصل2</v>
      </c>
      <c r="C138" s="18" t="str">
        <f t="shared" ref="C138" si="37">"مواد هزينه اي"</f>
        <v>مواد هزينه اي</v>
      </c>
      <c r="D138" s="19" t="str">
        <f>"0000021100"</f>
        <v>0000021100</v>
      </c>
    </row>
    <row r="139" spans="2:4" ht="39.950000000000003" customHeight="1">
      <c r="B139" s="5" t="str">
        <f>"مصالح ساختماني ( گچ و آجر ،سيمان ، آهک و... ): مواد211"</f>
        <v>مصالح ساختماني ( گچ و آجر ،سيمان ، آهک و... ): مواد211</v>
      </c>
      <c r="C139" s="6" t="str">
        <f t="shared" si="23"/>
        <v>ريز مواد هزينه اي</v>
      </c>
      <c r="D139" s="7" t="str">
        <f>"0000021101"</f>
        <v>0000021101</v>
      </c>
    </row>
    <row r="140" spans="2:4" ht="39.950000000000003" customHeight="1">
      <c r="B140" s="5" t="str">
        <f>"ابزارو يراق ( کليد ، قفل ، دستگيره ...): مواد211"</f>
        <v>ابزارو يراق ( کليد ، قفل ، دستگيره ...): مواد211</v>
      </c>
      <c r="C140" s="6" t="str">
        <f t="shared" si="23"/>
        <v>ريز مواد هزينه اي</v>
      </c>
      <c r="D140" s="7" t="str">
        <f>"0000021102"</f>
        <v>0000021102</v>
      </c>
    </row>
    <row r="141" spans="2:4" ht="39.950000000000003" customHeight="1">
      <c r="B141" s="5" t="str">
        <f>"لوازم سرويسهاي بهداشتي (شير آب ، سيفون و ...): مواد211"</f>
        <v>لوازم سرويسهاي بهداشتي (شير آب ، سيفون و ...): مواد211</v>
      </c>
      <c r="C141" s="6" t="str">
        <f t="shared" si="23"/>
        <v>ريز مواد هزينه اي</v>
      </c>
      <c r="D141" s="7" t="str">
        <f>"0000021103"</f>
        <v>0000021103</v>
      </c>
    </row>
    <row r="142" spans="2:4" ht="39.950000000000003" customHeight="1">
      <c r="B142" s="5" t="str">
        <f>"مواد شوينده: مواد211"</f>
        <v>مواد شوينده: مواد211</v>
      </c>
      <c r="C142" s="6" t="str">
        <f t="shared" si="23"/>
        <v>ريز مواد هزينه اي</v>
      </c>
      <c r="D142" s="7" t="str">
        <f>"0000021104"</f>
        <v>0000021104</v>
      </c>
    </row>
    <row r="143" spans="2:4" ht="39.950000000000003" customHeight="1">
      <c r="B143" s="5" t="str">
        <f>"لوازم يدکي (مربوط به وسايط نقليه و ماشين آلات و تجهيزات ): مواد211"</f>
        <v>لوازم يدکي (مربوط به وسايط نقليه و ماشين آلات و تجهيزات ): مواد211</v>
      </c>
      <c r="C143" s="6" t="str">
        <f t="shared" si="23"/>
        <v>ريز مواد هزينه اي</v>
      </c>
      <c r="D143" s="7" t="str">
        <f>"0000021105"</f>
        <v>0000021105</v>
      </c>
    </row>
    <row r="144" spans="2:4" ht="39.950000000000003" customHeight="1">
      <c r="B144" s="5" t="str">
        <f>"کاغذ و مقوا و لوازم التحرير: مواد211"</f>
        <v>کاغذ و مقوا و لوازم التحرير: مواد211</v>
      </c>
      <c r="C144" s="6" t="str">
        <f t="shared" si="23"/>
        <v>ريز مواد هزينه اي</v>
      </c>
      <c r="D144" s="7" t="str">
        <f>"0000021106"</f>
        <v>0000021106</v>
      </c>
    </row>
    <row r="145" spans="2:4" ht="39.950000000000003" customHeight="1">
      <c r="B145" s="5" t="str">
        <f>"مواد غذايي و مصرفي آبدارخانه: مواد211"</f>
        <v>مواد غذايي و مصرفي آبدارخانه: مواد211</v>
      </c>
      <c r="C145" s="6" t="str">
        <f t="shared" si="23"/>
        <v>ريز مواد هزينه اي</v>
      </c>
      <c r="D145" s="7" t="str">
        <f>"0000021107"</f>
        <v>0000021107</v>
      </c>
    </row>
    <row r="146" spans="2:4" ht="39.950000000000003" customHeight="1">
      <c r="B146" s="5" t="str">
        <f>"مواد غذايي براي بيمارستانها ، زندانها و اردوگاهها: مواد211"</f>
        <v>مواد غذايي براي بيمارستانها ، زندانها و اردوگاهها: مواد211</v>
      </c>
      <c r="C146" s="6" t="str">
        <f t="shared" si="23"/>
        <v>ريز مواد هزينه اي</v>
      </c>
      <c r="D146" s="7" t="str">
        <f>"0000021108"</f>
        <v>0000021108</v>
      </c>
    </row>
    <row r="147" spans="2:4" ht="39.950000000000003" customHeight="1">
      <c r="B147" s="5" t="str">
        <f>"دارو و لوازم مصرفي پزشکي ،دندانپزشکي و آزمايشگاه: مواد211"</f>
        <v>دارو و لوازم مصرفي پزشکي ،دندانپزشکي و آزمايشگاه: مواد211</v>
      </c>
      <c r="C147" s="6" t="str">
        <f t="shared" si="23"/>
        <v>ريز مواد هزينه اي</v>
      </c>
      <c r="D147" s="7" t="str">
        <f>"0000021109"</f>
        <v>0000021109</v>
      </c>
    </row>
    <row r="148" spans="2:4" ht="39.950000000000003" customHeight="1">
      <c r="B148" s="5" t="str">
        <f>"لوازم خواب و پوشاک: مواد211"</f>
        <v>لوازم خواب و پوشاک: مواد211</v>
      </c>
      <c r="C148" s="6" t="str">
        <f t="shared" si="23"/>
        <v>ريز مواد هزينه اي</v>
      </c>
      <c r="D148" s="7" t="str">
        <f>"0000021110"</f>
        <v>0000021110</v>
      </c>
    </row>
    <row r="149" spans="2:4" ht="39.950000000000003" customHeight="1">
      <c r="B149" s="5" t="str">
        <f>"ساير مواد و کالاهاي مصرف شدني: مواد211"</f>
        <v>ساير مواد و کالاهاي مصرف شدني: مواد211</v>
      </c>
      <c r="C149" s="6" t="str">
        <f t="shared" si="23"/>
        <v>ريز مواد هزينه اي</v>
      </c>
      <c r="D149" s="7" t="str">
        <f>"0000021199"</f>
        <v>0000021199</v>
      </c>
    </row>
    <row r="150" spans="2:4" ht="39.950000000000003" customHeight="1">
      <c r="B150" s="14" t="str">
        <f>"فصل دوم -  استفاده از كالاها و خدمات"</f>
        <v>فصل دوم -  استفاده از كالاها و خدمات</v>
      </c>
      <c r="C150" s="15" t="str">
        <f t="shared" ref="C150" si="38">"فصول هزينه اي"</f>
        <v>فصول هزينه اي</v>
      </c>
      <c r="D150" s="16" t="str">
        <f>"0000020000"</f>
        <v>0000020000</v>
      </c>
    </row>
    <row r="151" spans="2:4" ht="39.950000000000003" customHeight="1">
      <c r="B151" s="17" t="str">
        <f>"هزينه هاي مطالعاتي و تحقيقي: فصل2"</f>
        <v>هزينه هاي مطالعاتي و تحقيقي: فصل2</v>
      </c>
      <c r="C151" s="18" t="str">
        <f t="shared" ref="C151" si="39">"مواد هزينه اي"</f>
        <v>مواد هزينه اي</v>
      </c>
      <c r="D151" s="19" t="str">
        <f>"0000021200"</f>
        <v>0000021200</v>
      </c>
    </row>
    <row r="152" spans="2:4" ht="39.950000000000003" customHeight="1">
      <c r="B152" s="5" t="str">
        <f>"حق التاليف: مواد212"</f>
        <v>حق التاليف: مواد212</v>
      </c>
      <c r="C152" s="6" t="str">
        <f t="shared" si="23"/>
        <v>ريز مواد هزينه اي</v>
      </c>
      <c r="D152" s="7" t="str">
        <f>"0000021201"</f>
        <v>0000021201</v>
      </c>
    </row>
    <row r="153" spans="2:4" ht="39.950000000000003" customHeight="1">
      <c r="B153" s="5" t="str">
        <f>"حق الترجمه: مواد212"</f>
        <v>حق الترجمه: مواد212</v>
      </c>
      <c r="C153" s="6" t="str">
        <f t="shared" si="23"/>
        <v>ريز مواد هزينه اي</v>
      </c>
      <c r="D153" s="7" t="str">
        <f>"0000021202"</f>
        <v>0000021202</v>
      </c>
    </row>
    <row r="154" spans="2:4" ht="39.950000000000003" customHeight="1">
      <c r="B154" s="5" t="str">
        <f>"خريد کتاب و نشريات: مواد212"</f>
        <v>خريد کتاب و نشريات: مواد212</v>
      </c>
      <c r="C154" s="6" t="str">
        <f t="shared" si="23"/>
        <v>ريز مواد هزينه اي</v>
      </c>
      <c r="D154" s="7" t="str">
        <f>"0000021203"</f>
        <v>0000021203</v>
      </c>
    </row>
    <row r="155" spans="2:4" ht="39.950000000000003" customHeight="1">
      <c r="B155" s="5" t="str">
        <f>"برگزاري و شرکت در نمايشگاه ، جشنواره و همايش ها و ثبت اختراعات و ...: مواد212"</f>
        <v>برگزاري و شرکت در نمايشگاه ، جشنواره و همايش ها و ثبت اختراعات و ...: مواد212</v>
      </c>
      <c r="C155" s="6" t="str">
        <f t="shared" si="23"/>
        <v>ريز مواد هزينه اي</v>
      </c>
      <c r="D155" s="7" t="str">
        <f>"0000021204"</f>
        <v>0000021204</v>
      </c>
    </row>
    <row r="156" spans="2:4" ht="39.950000000000003" customHeight="1">
      <c r="B156" s="5" t="str">
        <f>"هزينه هاي طرحهاي پژوهشي: مواد212"</f>
        <v>هزينه هاي طرحهاي پژوهشي: مواد212</v>
      </c>
      <c r="C156" s="6" t="str">
        <f t="shared" si="23"/>
        <v>ريز مواد هزينه اي</v>
      </c>
      <c r="D156" s="7" t="str">
        <f>"0000021205"</f>
        <v>0000021205</v>
      </c>
    </row>
    <row r="157" spans="2:4" ht="39.950000000000003" customHeight="1">
      <c r="B157" s="5" t="str">
        <f>"گرنت: مواد212"</f>
        <v>گرنت: مواد212</v>
      </c>
      <c r="C157" s="6" t="str">
        <f t="shared" si="23"/>
        <v>ريز مواد هزينه اي</v>
      </c>
      <c r="D157" s="7" t="str">
        <f>"0000021206"</f>
        <v>0000021206</v>
      </c>
    </row>
    <row r="158" spans="2:4" ht="39.950000000000003" customHeight="1">
      <c r="B158" s="5" t="str">
        <f>"فرصتهاي مطالعاتي: مواد212"</f>
        <v>فرصتهاي مطالعاتي: مواد212</v>
      </c>
      <c r="C158" s="6" t="str">
        <f t="shared" si="23"/>
        <v>ريز مواد هزينه اي</v>
      </c>
      <c r="D158" s="7" t="str">
        <f>"0000021207"</f>
        <v>0000021207</v>
      </c>
    </row>
    <row r="159" spans="2:4" ht="39.950000000000003" customHeight="1">
      <c r="B159" s="5" t="str">
        <f>"داور پروژه هاي تحقيقاتي ارشد و دکتري ( مدعوين ): مواد212"</f>
        <v>داور پروژه هاي تحقيقاتي ارشد و دکتري ( مدعوين ): مواد212</v>
      </c>
      <c r="C159" s="6" t="str">
        <f t="shared" si="23"/>
        <v>ريز مواد هزينه اي</v>
      </c>
      <c r="D159" s="7" t="str">
        <f>"0000021208"</f>
        <v>0000021208</v>
      </c>
    </row>
    <row r="160" spans="2:4" ht="39.950000000000003" customHeight="1">
      <c r="B160" s="5" t="str">
        <f>"کمک به طرحهاي پژوهشي و پايان نامه: مواد212"</f>
        <v>کمک به طرحهاي پژوهشي و پايان نامه: مواد212</v>
      </c>
      <c r="C160" s="6" t="str">
        <f t="shared" si="23"/>
        <v>ريز مواد هزينه اي</v>
      </c>
      <c r="D160" s="7" t="str">
        <f>"0000021209"</f>
        <v>0000021209</v>
      </c>
    </row>
    <row r="161" spans="2:4" ht="39.950000000000003" customHeight="1">
      <c r="B161" s="5" t="str">
        <f>"پهناي باند اينترنت و اينترانت: مواد212"</f>
        <v>پهناي باند اينترنت و اينترانت: مواد212</v>
      </c>
      <c r="C161" s="6" t="str">
        <f t="shared" si="23"/>
        <v>ريز مواد هزينه اي</v>
      </c>
      <c r="D161" s="7" t="str">
        <f>"0000021211"</f>
        <v>0000021211</v>
      </c>
    </row>
    <row r="162" spans="2:4" ht="39.950000000000003" customHeight="1">
      <c r="B162" s="5" t="str">
        <f>"مشاوره و داوري پايان نامه: مواد212"</f>
        <v>مشاوره و داوري پايان نامه: مواد212</v>
      </c>
      <c r="C162" s="6" t="str">
        <f t="shared" si="23"/>
        <v>ريز مواد هزينه اي</v>
      </c>
      <c r="D162" s="7" t="str">
        <f>"0000021212"</f>
        <v>0000021212</v>
      </c>
    </row>
    <row r="163" spans="2:4" ht="39.950000000000003" customHeight="1">
      <c r="B163" s="5" t="str">
        <f>"هزينه مواد مصرفي آموزشي، پژوهشي و کارگاهي: مواد212"</f>
        <v>هزينه مواد مصرفي آموزشي، پژوهشي و کارگاهي: مواد212</v>
      </c>
      <c r="C163" s="6" t="str">
        <f t="shared" si="23"/>
        <v>ريز مواد هزينه اي</v>
      </c>
      <c r="D163" s="7" t="str">
        <f>"0000021213"</f>
        <v>0000021213</v>
      </c>
    </row>
    <row r="164" spans="2:4" ht="39.950000000000003" customHeight="1">
      <c r="B164" s="5" t="str">
        <f>"هزينه هاي پشتيباني فن آوري: مواد212"</f>
        <v>هزينه هاي پشتيباني فن آوري: مواد212</v>
      </c>
      <c r="C164" s="6" t="str">
        <f t="shared" si="23"/>
        <v>ريز مواد هزينه اي</v>
      </c>
      <c r="D164" s="7" t="str">
        <f>"0000021214"</f>
        <v>0000021214</v>
      </c>
    </row>
    <row r="165" spans="2:4" ht="39.950000000000003" customHeight="1">
      <c r="B165" s="5" t="str">
        <f>"بانک اطلاعاتي و کتب و نشريات ارزي: مواد212"</f>
        <v>بانک اطلاعاتي و کتب و نشريات ارزي: مواد212</v>
      </c>
      <c r="C165" s="6" t="str">
        <f t="shared" si="23"/>
        <v>ريز مواد هزينه اي</v>
      </c>
      <c r="D165" s="7" t="str">
        <f>"0000021215"</f>
        <v>0000021215</v>
      </c>
    </row>
    <row r="166" spans="2:4" ht="39.950000000000003" customHeight="1">
      <c r="B166" s="5" t="str">
        <f>"ساير هزينه هاي مطالعاتي و پژوهشي: مواد212"</f>
        <v>ساير هزينه هاي مطالعاتي و پژوهشي: مواد212</v>
      </c>
      <c r="C166" s="6" t="str">
        <f t="shared" si="23"/>
        <v>ريز مواد هزينه اي</v>
      </c>
      <c r="D166" s="7" t="str">
        <f>"0000021299"</f>
        <v>0000021299</v>
      </c>
    </row>
    <row r="167" spans="2:4" ht="39.950000000000003" customHeight="1">
      <c r="B167" s="14" t="str">
        <f>"فصل دوم -  استفاده از كالاها و خدمات"</f>
        <v>فصل دوم -  استفاده از كالاها و خدمات</v>
      </c>
      <c r="C167" s="15" t="str">
        <f t="shared" ref="C167" si="40">"فصول هزينه اي"</f>
        <v>فصول هزينه اي</v>
      </c>
      <c r="D167" s="16" t="str">
        <f>"0000020000"</f>
        <v>0000020000</v>
      </c>
    </row>
    <row r="168" spans="2:4" ht="39.950000000000003" customHeight="1">
      <c r="B168" s="17" t="str">
        <f>"حق الزحمه به اشخاص براي انجام خدمات قراردادي: فصل2"</f>
        <v>حق الزحمه به اشخاص براي انجام خدمات قراردادي: فصل2</v>
      </c>
      <c r="C168" s="18" t="str">
        <f t="shared" ref="C168" si="41">"مواد هزينه اي"</f>
        <v>مواد هزينه اي</v>
      </c>
      <c r="D168" s="19" t="str">
        <f>"0000021300"</f>
        <v>0000021300</v>
      </c>
    </row>
    <row r="169" spans="2:4" ht="39.950000000000003" customHeight="1">
      <c r="B169" s="5" t="str">
        <f>"اجراي برنامه هاي آموزشي ، مذهبي ، فرهنگي و هنري: مواد213"</f>
        <v>اجراي برنامه هاي آموزشي ، مذهبي ، فرهنگي و هنري: مواد213</v>
      </c>
      <c r="C169" s="6" t="str">
        <f t="shared" si="23"/>
        <v>ريز مواد هزينه اي</v>
      </c>
      <c r="D169" s="7" t="str">
        <f>"0000021301"</f>
        <v>0000021301</v>
      </c>
    </row>
    <row r="170" spans="2:4" ht="39.950000000000003" customHeight="1">
      <c r="B170" s="5" t="str">
        <f>"شرکت در جلسات (حق حضور در جلسه): مواد213"</f>
        <v>شرکت در جلسات (حق حضور در جلسه): مواد213</v>
      </c>
      <c r="C170" s="6" t="str">
        <f t="shared" si="23"/>
        <v>ريز مواد هزينه اي</v>
      </c>
      <c r="D170" s="7" t="str">
        <f>"0000021302"</f>
        <v>0000021302</v>
      </c>
    </row>
    <row r="171" spans="2:4" ht="39.950000000000003" customHeight="1">
      <c r="B171" s="5" t="str">
        <f>"تعليم فنون: مواد213"</f>
        <v>تعليم فنون: مواد213</v>
      </c>
      <c r="C171" s="6" t="str">
        <f t="shared" ref="C171:C266" si="42">"ريز مواد هزينه اي"</f>
        <v>ريز مواد هزينه اي</v>
      </c>
      <c r="D171" s="7" t="str">
        <f>"0000021303"</f>
        <v>0000021303</v>
      </c>
    </row>
    <row r="172" spans="2:4" ht="39.950000000000003" customHeight="1">
      <c r="B172" s="5" t="str">
        <f>"حق الزحمه پزشکي: مواد213"</f>
        <v>حق الزحمه پزشکي: مواد213</v>
      </c>
      <c r="C172" s="6" t="str">
        <f t="shared" si="42"/>
        <v>ريز مواد هزينه اي</v>
      </c>
      <c r="D172" s="7" t="str">
        <f>"0000021304"</f>
        <v>0000021304</v>
      </c>
    </row>
    <row r="173" spans="2:4" ht="39.950000000000003" customHeight="1">
      <c r="B173" s="5" t="str">
        <f>"حق الزحمه امتحانات: مواد213"</f>
        <v>حق الزحمه امتحانات: مواد213</v>
      </c>
      <c r="C173" s="6" t="str">
        <f t="shared" si="42"/>
        <v>ريز مواد هزينه اي</v>
      </c>
      <c r="D173" s="7" t="str">
        <f>"0000021305"</f>
        <v>0000021305</v>
      </c>
    </row>
    <row r="174" spans="2:4" ht="39.950000000000003" customHeight="1">
      <c r="B174" s="5" t="str">
        <f>"حق الزحمه ثبت نام: مواد213"</f>
        <v>حق الزحمه ثبت نام: مواد213</v>
      </c>
      <c r="C174" s="6" t="str">
        <f t="shared" si="42"/>
        <v>ريز مواد هزينه اي</v>
      </c>
      <c r="D174" s="7" t="str">
        <f>"0000021306"</f>
        <v>0000021306</v>
      </c>
    </row>
    <row r="175" spans="2:4" ht="39.950000000000003" customHeight="1">
      <c r="B175" s="5" t="str">
        <f>"فوق العاده مأموريت کارکنان قراردادي: مواد213"</f>
        <v>فوق العاده مأموريت کارکنان قراردادي: مواد213</v>
      </c>
      <c r="C175" s="6" t="str">
        <f t="shared" si="42"/>
        <v>ريز مواد هزينه اي</v>
      </c>
      <c r="D175" s="7" t="str">
        <f>"0000021307"</f>
        <v>0000021307</v>
      </c>
    </row>
    <row r="176" spans="2:4" ht="39.950000000000003" customHeight="1">
      <c r="B176" s="5" t="str">
        <f>"حق کشيک کارکنان قراردادي: مواد213"</f>
        <v>حق کشيک کارکنان قراردادي: مواد213</v>
      </c>
      <c r="C176" s="6" t="str">
        <f t="shared" si="42"/>
        <v>ريز مواد هزينه اي</v>
      </c>
      <c r="D176" s="7" t="str">
        <f>"0000021308"</f>
        <v>0000021308</v>
      </c>
    </row>
    <row r="177" spans="2:4" ht="39.950000000000003" customHeight="1">
      <c r="B177" s="5" t="str">
        <f>"ساير: مواد213"</f>
        <v>ساير: مواد213</v>
      </c>
      <c r="C177" s="6" t="str">
        <f t="shared" si="42"/>
        <v>ريز مواد هزينه اي</v>
      </c>
      <c r="D177" s="7" t="str">
        <f>"0000021399"</f>
        <v>0000021399</v>
      </c>
    </row>
    <row r="178" spans="2:4" ht="39.950000000000003" customHeight="1">
      <c r="B178" s="14" t="str">
        <f>"فصل دوم -  استفاده از كالاها و خدمات"</f>
        <v>فصل دوم -  استفاده از كالاها و خدمات</v>
      </c>
      <c r="C178" s="15" t="str">
        <f t="shared" ref="C178" si="43">"فصول هزينه اي"</f>
        <v>فصول هزينه اي</v>
      </c>
      <c r="D178" s="16" t="str">
        <f>"0000020000"</f>
        <v>0000020000</v>
      </c>
    </row>
    <row r="179" spans="2:4" ht="39.950000000000003" customHeight="1">
      <c r="B179" s="17" t="str">
        <f>"حق عضويت: فصل2"</f>
        <v>حق عضويت: فصل2</v>
      </c>
      <c r="C179" s="18" t="str">
        <f t="shared" ref="C179" si="44">"مواد هزينه اي"</f>
        <v>مواد هزينه اي</v>
      </c>
      <c r="D179" s="19" t="str">
        <f>"0000021400"</f>
        <v>0000021400</v>
      </c>
    </row>
    <row r="180" spans="2:4" ht="39.950000000000003" customHeight="1">
      <c r="B180" s="5" t="str">
        <f>"حق عضويت در سازمانها و موسسات بين المللي: مواد214"</f>
        <v>حق عضويت در سازمانها و موسسات بين المللي: مواد214</v>
      </c>
      <c r="C180" s="6" t="str">
        <f t="shared" si="42"/>
        <v>ريز مواد هزينه اي</v>
      </c>
      <c r="D180" s="7" t="str">
        <f>"0000021401"</f>
        <v>0000021401</v>
      </c>
    </row>
    <row r="181" spans="2:4" ht="39.950000000000003" customHeight="1">
      <c r="B181" s="5" t="str">
        <f>"قراردادها و تعهدات دولت يا دستگاه ها با موسسات خارجي (کمک - سهميه ): مواد214"</f>
        <v>قراردادها و تعهدات دولت يا دستگاه ها با موسسات خارجي (کمک - سهميه ): مواد214</v>
      </c>
      <c r="C181" s="6" t="str">
        <f t="shared" si="42"/>
        <v>ريز مواد هزينه اي</v>
      </c>
      <c r="D181" s="7" t="str">
        <f>"0000021402"</f>
        <v>0000021402</v>
      </c>
    </row>
    <row r="182" spans="2:4" ht="39.950000000000003" customHeight="1">
      <c r="B182" s="14" t="str">
        <f>"فصل دوم -  استفاده از كالاها و خدمات"</f>
        <v>فصل دوم -  استفاده از كالاها و خدمات</v>
      </c>
      <c r="C182" s="15" t="str">
        <f t="shared" ref="C182" si="45">"فصول هزينه اي"</f>
        <v>فصول هزينه اي</v>
      </c>
      <c r="D182" s="16" t="str">
        <f>"0000020000"</f>
        <v>0000020000</v>
      </c>
    </row>
    <row r="183" spans="2:4" ht="39.950000000000003" customHeight="1">
      <c r="B183" s="17" t="str">
        <f>"وسائل و تجهيزات نظامي: فصل2"</f>
        <v>وسائل و تجهيزات نظامي: فصل2</v>
      </c>
      <c r="C183" s="18" t="str">
        <f t="shared" ref="C183" si="46">"مواد هزينه اي"</f>
        <v>مواد هزينه اي</v>
      </c>
      <c r="D183" s="19" t="str">
        <f>"0000021500"</f>
        <v>0000021500</v>
      </c>
    </row>
    <row r="184" spans="2:4" ht="39.950000000000003" customHeight="1">
      <c r="B184" s="5" t="str">
        <f>"خريد وسائل و تجهيزات نظامي که در عمليات تدافعي و تهاجمي مورد استفاده قرار مي گيرند (مانند سلاح و مهمات و هواپيماي جنگي ): مواد215"</f>
        <v>خريد وسائل و تجهيزات نظامي که در عمليات تدافعي و تهاجمي مورد استفاده قرار مي گيرند (مانند سلاح و مهمات و هواپيماي جنگي ): مواد215</v>
      </c>
      <c r="C184" s="6" t="str">
        <f t="shared" si="42"/>
        <v>ريز مواد هزينه اي</v>
      </c>
      <c r="D184" s="7" t="str">
        <f>"0000021501"</f>
        <v>0000021501</v>
      </c>
    </row>
    <row r="185" spans="2:4" ht="39.950000000000003" customHeight="1">
      <c r="B185" s="14" t="str">
        <f>"فصل دوم -  استفاده از كالاها و خدمات"</f>
        <v>فصل دوم -  استفاده از كالاها و خدمات</v>
      </c>
      <c r="C185" s="15" t="str">
        <f t="shared" ref="C185" si="47">"فصول هزينه اي"</f>
        <v>فصول هزينه اي</v>
      </c>
      <c r="D185" s="16" t="str">
        <f>"0000020000"</f>
        <v>0000020000</v>
      </c>
    </row>
    <row r="186" spans="2:4" ht="39.950000000000003" customHeight="1">
      <c r="B186" s="17" t="str">
        <f>"حق الزحمه خدمات قراردادي - حجمي: فصل2"</f>
        <v>حق الزحمه خدمات قراردادي - حجمي: فصل2</v>
      </c>
      <c r="C186" s="18" t="str">
        <f t="shared" ref="C186" si="48">"مواد هزينه اي"</f>
        <v>مواد هزينه اي</v>
      </c>
      <c r="D186" s="19" t="str">
        <f>"0000021600"</f>
        <v>0000021600</v>
      </c>
    </row>
    <row r="187" spans="2:4" ht="39.950000000000003" customHeight="1">
      <c r="B187" s="5" t="str">
        <f>"خدمات نظافتي: مواد216"</f>
        <v>خدمات نظافتي: مواد216</v>
      </c>
      <c r="C187" s="6" t="str">
        <f t="shared" si="42"/>
        <v>ريز مواد هزينه اي</v>
      </c>
      <c r="D187" s="7" t="str">
        <f>"0000021601"</f>
        <v>0000021601</v>
      </c>
    </row>
    <row r="188" spans="2:4" ht="39.950000000000003" customHeight="1">
      <c r="B188" s="5" t="str">
        <f>"خدمات فضاي سبز: مواد216"</f>
        <v>خدمات فضاي سبز: مواد216</v>
      </c>
      <c r="C188" s="6" t="str">
        <f t="shared" si="42"/>
        <v>ريز مواد هزينه اي</v>
      </c>
      <c r="D188" s="7" t="str">
        <f>"0000021602"</f>
        <v>0000021602</v>
      </c>
    </row>
    <row r="189" spans="2:4" ht="39.950000000000003" customHeight="1">
      <c r="B189" s="5" t="str">
        <f>"خدمات تاسيساتي: مواد216"</f>
        <v>خدمات تاسيساتي: مواد216</v>
      </c>
      <c r="C189" s="6" t="str">
        <f t="shared" si="42"/>
        <v>ريز مواد هزينه اي</v>
      </c>
      <c r="D189" s="7" t="str">
        <f>"0000021603"</f>
        <v>0000021603</v>
      </c>
    </row>
    <row r="190" spans="2:4" ht="39.950000000000003" customHeight="1">
      <c r="B190" s="5" t="str">
        <f>"خدمات پشتيباني (نرم افزار _ سخت افزار): مواد216"</f>
        <v>خدمات پشتيباني (نرم افزار _ سخت افزار): مواد216</v>
      </c>
      <c r="C190" s="6" t="str">
        <f t="shared" si="42"/>
        <v>ريز مواد هزينه اي</v>
      </c>
      <c r="D190" s="7" t="str">
        <f>"0000021604"</f>
        <v>0000021604</v>
      </c>
    </row>
    <row r="191" spans="2:4" ht="39.950000000000003" customHeight="1">
      <c r="B191" s="14" t="str">
        <f>"فصل دوم -  استفاده از كالاها و خدمات"</f>
        <v>فصل دوم -  استفاده از كالاها و خدمات</v>
      </c>
      <c r="C191" s="15" t="str">
        <f t="shared" ref="C191" si="49">"فصول هزينه اي"</f>
        <v>فصول هزينه اي</v>
      </c>
      <c r="D191" s="16" t="str">
        <f>"0000020000"</f>
        <v>0000020000</v>
      </c>
    </row>
    <row r="192" spans="2:4" ht="39.950000000000003" customHeight="1">
      <c r="B192" s="17" t="str">
        <f>"حق الزحمه استاد راهنما: فصل2"</f>
        <v>حق الزحمه استاد راهنما: فصل2</v>
      </c>
      <c r="C192" s="18" t="str">
        <f t="shared" ref="C192" si="50">"مواد هزينه اي"</f>
        <v>مواد هزينه اي</v>
      </c>
      <c r="D192" s="19" t="str">
        <f>"0000021900"</f>
        <v>0000021900</v>
      </c>
    </row>
    <row r="193" spans="2:4" ht="39.950000000000003" customHeight="1">
      <c r="B193" s="5" t="str">
        <f>"دکتري تخصصي: مواد219"</f>
        <v>دکتري تخصصي: مواد219</v>
      </c>
      <c r="C193" s="6" t="str">
        <f t="shared" si="42"/>
        <v>ريز مواد هزينه اي</v>
      </c>
      <c r="D193" s="7" t="str">
        <f>"0000021991"</f>
        <v>0000021991</v>
      </c>
    </row>
    <row r="194" spans="2:4" ht="39.950000000000003" customHeight="1">
      <c r="B194" s="5" t="str">
        <f>"کارشناسي ارشد: مواد219"</f>
        <v>کارشناسي ارشد: مواد219</v>
      </c>
      <c r="C194" s="6" t="str">
        <f t="shared" si="42"/>
        <v>ريز مواد هزينه اي</v>
      </c>
      <c r="D194" s="7" t="str">
        <f>"0000021992"</f>
        <v>0000021992</v>
      </c>
    </row>
    <row r="195" spans="2:4" ht="39.950000000000003" customHeight="1">
      <c r="B195" s="14" t="str">
        <f>"فصل چهارم - بهره (سود)"</f>
        <v>فصل چهارم - بهره (سود)</v>
      </c>
      <c r="C195" s="15" t="str">
        <f t="shared" ref="C195" si="51">"فصول هزينه اي"</f>
        <v>فصول هزينه اي</v>
      </c>
      <c r="D195" s="16" t="str">
        <f>"0000040000"</f>
        <v>0000040000</v>
      </c>
    </row>
    <row r="196" spans="2:4" ht="39.950000000000003" customHeight="1">
      <c r="B196" s="17" t="str">
        <f>"سود و کارمزد وامها و تسهيلات: فصل4"</f>
        <v>سود و کارمزد وامها و تسهيلات: فصل4</v>
      </c>
      <c r="C196" s="18" t="str">
        <f t="shared" ref="C196" si="52">"مواد هزينه اي"</f>
        <v>مواد هزينه اي</v>
      </c>
      <c r="D196" s="19" t="str">
        <f>"0000040100"</f>
        <v>0000040100</v>
      </c>
    </row>
    <row r="197" spans="2:4" ht="39.950000000000003" customHeight="1">
      <c r="B197" s="5" t="str">
        <f>"سود و کارمزد وامهاي داخلي: مواد401"</f>
        <v>سود و کارمزد وامهاي داخلي: مواد401</v>
      </c>
      <c r="C197" s="6" t="str">
        <f t="shared" si="42"/>
        <v>ريز مواد هزينه اي</v>
      </c>
      <c r="D197" s="7" t="str">
        <f>"0000040101"</f>
        <v>0000040101</v>
      </c>
    </row>
    <row r="198" spans="2:4" ht="39.950000000000003" customHeight="1">
      <c r="B198" s="5" t="str">
        <f>"سود و کارمزد وامهاي خارجي: مواد401"</f>
        <v>سود و کارمزد وامهاي خارجي: مواد401</v>
      </c>
      <c r="C198" s="6" t="str">
        <f t="shared" si="42"/>
        <v>ريز مواد هزينه اي</v>
      </c>
      <c r="D198" s="7" t="str">
        <f>"0000040102"</f>
        <v>0000040102</v>
      </c>
    </row>
    <row r="199" spans="2:4" ht="39.950000000000003" customHeight="1">
      <c r="B199" s="5" t="str">
        <f>"ساير سود و کارمزد تسهيلات: مواد401"</f>
        <v>ساير سود و کارمزد تسهيلات: مواد401</v>
      </c>
      <c r="C199" s="6" t="str">
        <f t="shared" si="42"/>
        <v>ريز مواد هزينه اي</v>
      </c>
      <c r="D199" s="7" t="str">
        <f>"0000040199"</f>
        <v>0000040199</v>
      </c>
    </row>
    <row r="200" spans="2:4" ht="39.950000000000003" customHeight="1">
      <c r="B200" s="14" t="str">
        <f>"فصل چهارم - بهره (سود)"</f>
        <v>فصل چهارم - بهره (سود)</v>
      </c>
      <c r="C200" s="15" t="str">
        <f t="shared" ref="C200" si="53">"فصول هزينه اي"</f>
        <v>فصول هزينه اي</v>
      </c>
      <c r="D200" s="16" t="str">
        <f>"0000040000"</f>
        <v>0000040000</v>
      </c>
    </row>
    <row r="201" spans="2:4" ht="39.950000000000003" customHeight="1">
      <c r="B201" s="17" t="str">
        <f>"سود و کارمزد اوراق بها دار: فصل4"</f>
        <v>سود و کارمزد اوراق بها دار: فصل4</v>
      </c>
      <c r="C201" s="18" t="str">
        <f t="shared" ref="C201" si="54">"مواد هزينه اي"</f>
        <v>مواد هزينه اي</v>
      </c>
      <c r="D201" s="19" t="str">
        <f>"0000040200"</f>
        <v>0000040200</v>
      </c>
    </row>
    <row r="202" spans="2:4" ht="39.950000000000003" customHeight="1">
      <c r="B202" s="5" t="str">
        <f>"سود اوراق مشارکت: مواد402"</f>
        <v>سود اوراق مشارکت: مواد402</v>
      </c>
      <c r="C202" s="6" t="str">
        <f t="shared" si="42"/>
        <v>ريز مواد هزينه اي</v>
      </c>
      <c r="D202" s="7" t="str">
        <f>"0000040201"</f>
        <v>0000040201</v>
      </c>
    </row>
    <row r="203" spans="2:4" ht="39.950000000000003" customHeight="1">
      <c r="B203" s="5" t="str">
        <f>"سود اسناد خزانه اسلامي: مواد402"</f>
        <v>سود اسناد خزانه اسلامي: مواد402</v>
      </c>
      <c r="C203" s="6" t="str">
        <f t="shared" si="42"/>
        <v>ريز مواد هزينه اي</v>
      </c>
      <c r="D203" s="7" t="str">
        <f>"0000040202"</f>
        <v>0000040202</v>
      </c>
    </row>
    <row r="204" spans="2:4" ht="39.950000000000003" customHeight="1">
      <c r="B204" s="5" t="str">
        <f>"ساير سود اوراق بهادار: مواد402"</f>
        <v>ساير سود اوراق بهادار: مواد402</v>
      </c>
      <c r="C204" s="6" t="str">
        <f t="shared" si="42"/>
        <v>ريز مواد هزينه اي</v>
      </c>
      <c r="D204" s="7" t="str">
        <f>"0000040299"</f>
        <v>0000040299</v>
      </c>
    </row>
    <row r="205" spans="2:4" ht="39.950000000000003" customHeight="1">
      <c r="B205" s="14" t="str">
        <f>"فصل پنجم - يارانه"</f>
        <v>فصل پنجم - يارانه</v>
      </c>
      <c r="C205" s="15" t="str">
        <f t="shared" ref="C205" si="55">"فصول هزينه اي"</f>
        <v>فصول هزينه اي</v>
      </c>
      <c r="D205" s="16" t="str">
        <f>"0000050000"</f>
        <v>0000050000</v>
      </c>
    </row>
    <row r="206" spans="2:4" ht="39.950000000000003" customHeight="1">
      <c r="B206" s="17" t="str">
        <f>"کمک زيان شرکتهاي دولتي و موسسات وابسته به دولت: فصل5"</f>
        <v>کمک زيان شرکتهاي دولتي و موسسات وابسته به دولت: فصل5</v>
      </c>
      <c r="C206" s="18" t="str">
        <f t="shared" ref="C206" si="56">"مواد هزينه اي"</f>
        <v>مواد هزينه اي</v>
      </c>
      <c r="D206" s="19" t="str">
        <f>"0000050100"</f>
        <v>0000050100</v>
      </c>
    </row>
    <row r="207" spans="2:4" ht="39.950000000000003" customHeight="1">
      <c r="B207" s="5" t="str">
        <f>"کمک زيان شرکتهاي دولتي: مواد501"</f>
        <v>کمک زيان شرکتهاي دولتي: مواد501</v>
      </c>
      <c r="C207" s="6" t="str">
        <f t="shared" si="42"/>
        <v>ريز مواد هزينه اي</v>
      </c>
      <c r="D207" s="7" t="str">
        <f>"0000050101"</f>
        <v>0000050101</v>
      </c>
    </row>
    <row r="208" spans="2:4" ht="39.950000000000003" customHeight="1">
      <c r="B208" s="5" t="str">
        <f>"کمک زيان موسسات انتفاعي وابسته به دولت: مواد501"</f>
        <v>کمک زيان موسسات انتفاعي وابسته به دولت: مواد501</v>
      </c>
      <c r="C208" s="6" t="str">
        <f t="shared" si="42"/>
        <v>ريز مواد هزينه اي</v>
      </c>
      <c r="D208" s="7" t="str">
        <f>"0000050102"</f>
        <v>0000050102</v>
      </c>
    </row>
    <row r="209" spans="2:4" ht="39.950000000000003" customHeight="1">
      <c r="B209" s="14" t="str">
        <f>"فصل پنجم - يارانه"</f>
        <v>فصل پنجم - يارانه</v>
      </c>
      <c r="C209" s="15" t="str">
        <f t="shared" ref="C209" si="57">"فصول هزينه اي"</f>
        <v>فصول هزينه اي</v>
      </c>
      <c r="D209" s="16" t="str">
        <f>"0000050000"</f>
        <v>0000050000</v>
      </c>
    </row>
    <row r="210" spans="2:4" ht="39.950000000000003" customHeight="1">
      <c r="B210" s="17" t="str">
        <f>"پرداخت مابه التفاوت قيمت کالا و خدمات: فصل5"</f>
        <v>پرداخت مابه التفاوت قيمت کالا و خدمات: فصل5</v>
      </c>
      <c r="C210" s="18" t="str">
        <f t="shared" ref="C210" si="58">"مواد هزينه اي"</f>
        <v>مواد هزينه اي</v>
      </c>
      <c r="D210" s="19" t="str">
        <f>"0000050200"</f>
        <v>0000050200</v>
      </c>
    </row>
    <row r="211" spans="2:4" ht="39.950000000000003" customHeight="1">
      <c r="B211" s="5" t="str">
        <f>"يارانه کالا هاي اساسي: مواد502"</f>
        <v>يارانه کالا هاي اساسي: مواد502</v>
      </c>
      <c r="C211" s="6" t="str">
        <f t="shared" si="42"/>
        <v>ريز مواد هزينه اي</v>
      </c>
      <c r="D211" s="7" t="str">
        <f>"0000050201"</f>
        <v>0000050201</v>
      </c>
    </row>
    <row r="212" spans="2:4" ht="39.950000000000003" customHeight="1">
      <c r="B212" s="5" t="str">
        <f>"يارانه کود شيميايي: مواد502"</f>
        <v>يارانه کود شيميايي: مواد502</v>
      </c>
      <c r="C212" s="6" t="str">
        <f t="shared" si="42"/>
        <v>ريز مواد هزينه اي</v>
      </c>
      <c r="D212" s="7" t="str">
        <f>"0000050202"</f>
        <v>0000050202</v>
      </c>
    </row>
    <row r="213" spans="2:4" ht="39.950000000000003" customHeight="1">
      <c r="B213" s="5" t="str">
        <f>"يارانه دارو و شير خشک: مواد502"</f>
        <v>يارانه دارو و شير خشک: مواد502</v>
      </c>
      <c r="C213" s="6" t="str">
        <f t="shared" si="42"/>
        <v>ريز مواد هزينه اي</v>
      </c>
      <c r="D213" s="7" t="str">
        <f>"0000050203"</f>
        <v>0000050203</v>
      </c>
    </row>
    <row r="214" spans="2:4" ht="39.950000000000003" customHeight="1">
      <c r="B214" s="5" t="str">
        <f>"يارانه حامل هاي انرژي: مواد502"</f>
        <v>يارانه حامل هاي انرژي: مواد502</v>
      </c>
      <c r="C214" s="6" t="str">
        <f t="shared" si="42"/>
        <v>ريز مواد هزينه اي</v>
      </c>
      <c r="D214" s="7" t="str">
        <f>"0000050204"</f>
        <v>0000050204</v>
      </c>
    </row>
    <row r="215" spans="2:4" ht="39.950000000000003" customHeight="1">
      <c r="B215" s="5" t="str">
        <f>"يارانه کاغذ: مواد502"</f>
        <v>يارانه کاغذ: مواد502</v>
      </c>
      <c r="C215" s="6" t="str">
        <f t="shared" si="42"/>
        <v>ريز مواد هزينه اي</v>
      </c>
      <c r="D215" s="7" t="str">
        <f>"0000050205"</f>
        <v>0000050205</v>
      </c>
    </row>
    <row r="216" spans="2:4" ht="39.950000000000003" customHeight="1">
      <c r="B216" s="5" t="str">
        <f>"يارانه دفترچه ، تغذيه رايگان و امور رفاهي دانش آموزان مناطق محروم: مواد502"</f>
        <v>يارانه دفترچه ، تغذيه رايگان و امور رفاهي دانش آموزان مناطق محروم: مواد502</v>
      </c>
      <c r="C216" s="6" t="str">
        <f t="shared" si="42"/>
        <v>ريز مواد هزينه اي</v>
      </c>
      <c r="D216" s="7" t="str">
        <f>"0000050206"</f>
        <v>0000050206</v>
      </c>
    </row>
    <row r="217" spans="2:4" ht="39.950000000000003" customHeight="1">
      <c r="B217" s="5" t="str">
        <f>"يارانه مسکن: مواد502"</f>
        <v>يارانه مسکن: مواد502</v>
      </c>
      <c r="C217" s="6" t="str">
        <f t="shared" si="42"/>
        <v>ريز مواد هزينه اي</v>
      </c>
      <c r="D217" s="7" t="str">
        <f>"0000050207"</f>
        <v>0000050207</v>
      </c>
    </row>
    <row r="218" spans="2:4" ht="39.950000000000003" customHeight="1">
      <c r="B218" s="5" t="str">
        <f>"يارانه ساير کالاها و خدمات: مواد502"</f>
        <v>يارانه ساير کالاها و خدمات: مواد502</v>
      </c>
      <c r="C218" s="6" t="str">
        <f t="shared" si="42"/>
        <v>ريز مواد هزينه اي</v>
      </c>
      <c r="D218" s="7" t="str">
        <f>"0000050299"</f>
        <v>0000050299</v>
      </c>
    </row>
    <row r="219" spans="2:4" ht="39.950000000000003" customHeight="1">
      <c r="B219" s="14" t="str">
        <f>"فصل پنجم - يارانه"</f>
        <v>فصل پنجم - يارانه</v>
      </c>
      <c r="C219" s="15" t="str">
        <f t="shared" ref="C219" si="59">"فصول هزينه اي"</f>
        <v>فصول هزينه اي</v>
      </c>
      <c r="D219" s="16" t="str">
        <f>"0000050000"</f>
        <v>0000050000</v>
      </c>
    </row>
    <row r="220" spans="2:4" ht="39.950000000000003" customHeight="1">
      <c r="B220" s="17" t="str">
        <f>"پرداختهاي انتقالي غير سرمايه اي به شرکتهاي دولتي و موسسات انتفاعي وابسته به دولت: فصل5"</f>
        <v>پرداختهاي انتقالي غير سرمايه اي به شرکتهاي دولتي و موسسات انتفاعي وابسته به دولت: فصل5</v>
      </c>
      <c r="C220" s="18" t="str">
        <f t="shared" ref="C220" si="60">"مواد هزينه اي"</f>
        <v>مواد هزينه اي</v>
      </c>
      <c r="D220" s="19" t="str">
        <f>"0000050300"</f>
        <v>0000050300</v>
      </c>
    </row>
    <row r="221" spans="2:4" ht="39.950000000000003" customHeight="1">
      <c r="B221" s="5" t="str">
        <f>"پرداختهاي انتقالي به شرکتهاي دولتي: مواد503"</f>
        <v>پرداختهاي انتقالي به شرکتهاي دولتي: مواد503</v>
      </c>
      <c r="C221" s="6" t="str">
        <f t="shared" si="42"/>
        <v>ريز مواد هزينه اي</v>
      </c>
      <c r="D221" s="7" t="str">
        <f>"0000050301"</f>
        <v>0000050301</v>
      </c>
    </row>
    <row r="222" spans="2:4" ht="39.950000000000003" customHeight="1">
      <c r="B222" s="5" t="str">
        <f>"پرداخت هاي انتقالي به موسسات انتفاعي وابسته به دولت: مواد503"</f>
        <v>پرداخت هاي انتقالي به موسسات انتفاعي وابسته به دولت: مواد503</v>
      </c>
      <c r="C222" s="6" t="str">
        <f t="shared" si="42"/>
        <v>ريز مواد هزينه اي</v>
      </c>
      <c r="D222" s="7" t="str">
        <f>"0000050302"</f>
        <v>0000050302</v>
      </c>
    </row>
    <row r="223" spans="2:4" ht="39.950000000000003" customHeight="1">
      <c r="B223" s="14" t="str">
        <f>"فصل پنجم - يارانه"</f>
        <v>فصل پنجم - يارانه</v>
      </c>
      <c r="C223" s="15" t="str">
        <f t="shared" ref="C223" si="61">"فصول هزينه اي"</f>
        <v>فصول هزينه اي</v>
      </c>
      <c r="D223" s="16" t="str">
        <f>"0000050000"</f>
        <v>0000050000</v>
      </c>
    </row>
    <row r="224" spans="2:4" ht="39.950000000000003" customHeight="1">
      <c r="B224" s="17" t="str">
        <f>"مجموع مواد فصل پنجم: فصل5"</f>
        <v>مجموع مواد فصل پنجم: فصل5</v>
      </c>
      <c r="C224" s="18" t="str">
        <f t="shared" ref="C224" si="62">"مواد هزينه اي"</f>
        <v>مواد هزينه اي</v>
      </c>
      <c r="D224" s="19" t="str">
        <f>"0000050999"</f>
        <v>0000050999</v>
      </c>
    </row>
    <row r="225" spans="2:4" ht="39.950000000000003" customHeight="1">
      <c r="B225" s="5" t="str">
        <f>"ساير هزينه هاي فصل پنجم: مواد509"</f>
        <v>ساير هزينه هاي فصل پنجم: مواد509</v>
      </c>
      <c r="C225" s="6" t="str">
        <f t="shared" si="42"/>
        <v>ريز مواد هزينه اي</v>
      </c>
      <c r="D225" s="7" t="str">
        <f>"0000059999"</f>
        <v>0000059999</v>
      </c>
    </row>
    <row r="226" spans="2:4" ht="39.950000000000003" customHeight="1">
      <c r="B226" s="14" t="str">
        <f>"فصل ششم - کمک هاي بلاعوض"</f>
        <v>فصل ششم - کمک هاي بلاعوض</v>
      </c>
      <c r="C226" s="15" t="str">
        <f t="shared" ref="C226" si="63">"فصول هزينه اي"</f>
        <v>فصول هزينه اي</v>
      </c>
      <c r="D226" s="16" t="str">
        <f>"0000060000"</f>
        <v>0000060000</v>
      </c>
    </row>
    <row r="227" spans="2:4" ht="39.950000000000003" customHeight="1">
      <c r="B227" s="17" t="str">
        <f>"کمک بلاعوض به دولت هاي خارجي: فصل6"</f>
        <v>کمک بلاعوض به دولت هاي خارجي: فصل6</v>
      </c>
      <c r="C227" s="18" t="str">
        <f t="shared" ref="C227" si="64">"مواد هزينه اي"</f>
        <v>مواد هزينه اي</v>
      </c>
      <c r="D227" s="19" t="str">
        <f>"0000060100"</f>
        <v>0000060100</v>
      </c>
    </row>
    <row r="228" spans="2:4" ht="39.950000000000003" customHeight="1">
      <c r="B228" s="5" t="str">
        <f>"سرمايه اي: مواد601"</f>
        <v>سرمايه اي: مواد601</v>
      </c>
      <c r="C228" s="6" t="str">
        <f t="shared" si="42"/>
        <v>ريز مواد هزينه اي</v>
      </c>
      <c r="D228" s="7" t="str">
        <f>"0000060101"</f>
        <v>0000060101</v>
      </c>
    </row>
    <row r="229" spans="2:4" ht="39.950000000000003" customHeight="1">
      <c r="B229" s="5" t="str">
        <f>"غير سرمايه اي: مواد601"</f>
        <v>غير سرمايه اي: مواد601</v>
      </c>
      <c r="C229" s="6" t="str">
        <f t="shared" si="42"/>
        <v>ريز مواد هزينه اي</v>
      </c>
      <c r="D229" s="7" t="str">
        <f>"0000060102"</f>
        <v>0000060102</v>
      </c>
    </row>
    <row r="230" spans="2:4" ht="39.950000000000003" customHeight="1">
      <c r="B230" s="14" t="str">
        <f>"فصل ششم - کمک هاي بلاعوض"</f>
        <v>فصل ششم - کمک هاي بلاعوض</v>
      </c>
      <c r="C230" s="15" t="str">
        <f t="shared" ref="C230" si="65">"فصول هزينه اي"</f>
        <v>فصول هزينه اي</v>
      </c>
      <c r="D230" s="16" t="str">
        <f>"0000060000"</f>
        <v>0000060000</v>
      </c>
    </row>
    <row r="231" spans="2:4" ht="39.950000000000003" customHeight="1">
      <c r="B231" s="17" t="str">
        <f>"کمک بلاعوض به سازمانهاي بين المللي: فصل6"</f>
        <v>کمک بلاعوض به سازمانهاي بين المللي: فصل6</v>
      </c>
      <c r="C231" s="18" t="str">
        <f t="shared" ref="C231" si="66">"مواد هزينه اي"</f>
        <v>مواد هزينه اي</v>
      </c>
      <c r="D231" s="19" t="str">
        <f>"0000060200"</f>
        <v>0000060200</v>
      </c>
    </row>
    <row r="232" spans="2:4" ht="39.950000000000003" customHeight="1">
      <c r="B232" s="5" t="str">
        <f>"سرمايه اي: مواد602"</f>
        <v>سرمايه اي: مواد602</v>
      </c>
      <c r="C232" s="6" t="str">
        <f t="shared" si="42"/>
        <v>ريز مواد هزينه اي</v>
      </c>
      <c r="D232" s="7" t="str">
        <f>"0000060201"</f>
        <v>0000060201</v>
      </c>
    </row>
    <row r="233" spans="2:4" ht="39.950000000000003" customHeight="1">
      <c r="B233" s="5" t="str">
        <f>"غير سرمايه اي: مواد602"</f>
        <v>غير سرمايه اي: مواد602</v>
      </c>
      <c r="C233" s="6" t="str">
        <f t="shared" si="42"/>
        <v>ريز مواد هزينه اي</v>
      </c>
      <c r="D233" s="7" t="str">
        <f>"0000060202"</f>
        <v>0000060202</v>
      </c>
    </row>
    <row r="234" spans="2:4" ht="39.950000000000003" customHeight="1">
      <c r="B234" s="14" t="str">
        <f>"فصل ششم - کمک هاي بلاعوض"</f>
        <v>فصل ششم - کمک هاي بلاعوض</v>
      </c>
      <c r="C234" s="15" t="str">
        <f t="shared" ref="C234" si="67">"فصول هزينه اي"</f>
        <v>فصول هزينه اي</v>
      </c>
      <c r="D234" s="16" t="str">
        <f>"0000060000"</f>
        <v>0000060000</v>
      </c>
    </row>
    <row r="235" spans="2:4" ht="39.950000000000003" customHeight="1">
      <c r="B235" s="17" t="str">
        <f>"کمک هاي بلاعوض به ساير سطوح دولتي: فصل6"</f>
        <v>کمک هاي بلاعوض به ساير سطوح دولتي: فصل6</v>
      </c>
      <c r="C235" s="18" t="str">
        <f t="shared" ref="C235" si="68">"مواد هزينه اي"</f>
        <v>مواد هزينه اي</v>
      </c>
      <c r="D235" s="19" t="str">
        <f>"0000060300"</f>
        <v>0000060300</v>
      </c>
    </row>
    <row r="236" spans="2:4" ht="39.950000000000003" customHeight="1">
      <c r="B236" s="5" t="str">
        <f>"سرمايه اي: مواد603"</f>
        <v>سرمايه اي: مواد603</v>
      </c>
      <c r="C236" s="6" t="str">
        <f t="shared" si="42"/>
        <v>ريز مواد هزينه اي</v>
      </c>
      <c r="D236" s="7" t="str">
        <f>"0000060301"</f>
        <v>0000060301</v>
      </c>
    </row>
    <row r="237" spans="2:4" ht="39.950000000000003" customHeight="1">
      <c r="B237" s="5" t="str">
        <f>"غير سرمايه اي: مواد603"</f>
        <v>غير سرمايه اي: مواد603</v>
      </c>
      <c r="C237" s="6" t="str">
        <f t="shared" si="42"/>
        <v>ريز مواد هزينه اي</v>
      </c>
      <c r="D237" s="7" t="str">
        <f>"0000060302"</f>
        <v>0000060302</v>
      </c>
    </row>
    <row r="238" spans="2:4" ht="39.950000000000003" customHeight="1">
      <c r="B238" s="14" t="str">
        <f>"فصل هفتم - منافع (مزاياي) اجتماعي"</f>
        <v>فصل هفتم - منافع (مزاياي) اجتماعي</v>
      </c>
      <c r="C238" s="15" t="str">
        <f t="shared" ref="C238" si="69">"فصول هزينه اي"</f>
        <v>فصول هزينه اي</v>
      </c>
      <c r="D238" s="16" t="str">
        <f>"0000070000"</f>
        <v>0000070000</v>
      </c>
    </row>
    <row r="239" spans="2:4" ht="39.950000000000003" customHeight="1">
      <c r="B239" s="17" t="str">
        <f>"حق بيمه: فصل7"</f>
        <v>حق بيمه: فصل7</v>
      </c>
      <c r="C239" s="18" t="str">
        <f t="shared" ref="C239" si="70">"مواد هزينه اي"</f>
        <v>مواد هزينه اي</v>
      </c>
      <c r="D239" s="19" t="str">
        <f>"0000070100"</f>
        <v>0000070100</v>
      </c>
    </row>
    <row r="240" spans="2:4" ht="39.950000000000003" customHeight="1">
      <c r="B240" s="5" t="str">
        <f>"بيمه اجتماعي کارمندان دولت: مواد701"</f>
        <v>بيمه اجتماعي کارمندان دولت: مواد701</v>
      </c>
      <c r="C240" s="6" t="str">
        <f t="shared" si="42"/>
        <v>ريز مواد هزينه اي</v>
      </c>
      <c r="D240" s="7" t="str">
        <f>"0000070101"</f>
        <v>0000070101</v>
      </c>
    </row>
    <row r="241" spans="2:4" ht="39.950000000000003" customHeight="1">
      <c r="B241" s="5" t="str">
        <f>"بيمه اجتماعي کارگران: مواد701"</f>
        <v>بيمه اجتماعي کارگران: مواد701</v>
      </c>
      <c r="C241" s="6" t="str">
        <f t="shared" si="42"/>
        <v>ريز مواد هزينه اي</v>
      </c>
      <c r="D241" s="7" t="str">
        <f>"0000070102"</f>
        <v>0000070102</v>
      </c>
    </row>
    <row r="242" spans="2:4" ht="39.950000000000003" customHeight="1">
      <c r="B242" s="5" t="str">
        <f>"بيمه اجتماعي نيازمندان: مواد701"</f>
        <v>بيمه اجتماعي نيازمندان: مواد701</v>
      </c>
      <c r="C242" s="6" t="str">
        <f t="shared" si="42"/>
        <v>ريز مواد هزينه اي</v>
      </c>
      <c r="D242" s="7" t="str">
        <f>"0000070103"</f>
        <v>0000070103</v>
      </c>
    </row>
    <row r="243" spans="2:4" ht="39.950000000000003" customHeight="1">
      <c r="B243" s="5" t="str">
        <f>"بيمه اجتماعي روستائيان: مواد701"</f>
        <v>بيمه اجتماعي روستائيان: مواد701</v>
      </c>
      <c r="C243" s="6" t="str">
        <f t="shared" si="42"/>
        <v>ريز مواد هزينه اي</v>
      </c>
      <c r="D243" s="7" t="str">
        <f>"0000070104"</f>
        <v>0000070104</v>
      </c>
    </row>
    <row r="244" spans="2:4" ht="39.950000000000003" customHeight="1">
      <c r="B244" s="5" t="str">
        <f>"بيمه درمان کارمندان دولت: مواد701"</f>
        <v>بيمه درمان کارمندان دولت: مواد701</v>
      </c>
      <c r="C244" s="6" t="str">
        <f t="shared" si="42"/>
        <v>ريز مواد هزينه اي</v>
      </c>
      <c r="D244" s="7" t="str">
        <f>"0000070105"</f>
        <v>0000070105</v>
      </c>
    </row>
    <row r="245" spans="2:4" ht="39.950000000000003" customHeight="1">
      <c r="B245" s="5" t="str">
        <f>"بيمه درمان اقشار آسيب پذير: مواد701"</f>
        <v>بيمه درمان اقشار آسيب پذير: مواد701</v>
      </c>
      <c r="C245" s="6" t="str">
        <f t="shared" si="42"/>
        <v>ريز مواد هزينه اي</v>
      </c>
      <c r="D245" s="7" t="str">
        <f>"0000070106"</f>
        <v>0000070106</v>
      </c>
    </row>
    <row r="246" spans="2:4" ht="39.950000000000003" customHeight="1">
      <c r="B246" s="5" t="str">
        <f>"بيمه درمان روستائيان: مواد701"</f>
        <v>بيمه درمان روستائيان: مواد701</v>
      </c>
      <c r="C246" s="6" t="str">
        <f t="shared" si="42"/>
        <v>ريز مواد هزينه اي</v>
      </c>
      <c r="D246" s="7" t="str">
        <f>"0000070107"</f>
        <v>0000070107</v>
      </c>
    </row>
    <row r="247" spans="2:4" ht="39.950000000000003" customHeight="1">
      <c r="B247" s="5" t="str">
        <f>"بيمه درمان خويش فرمايان: مواد701"</f>
        <v>بيمه درمان خويش فرمايان: مواد701</v>
      </c>
      <c r="C247" s="6" t="str">
        <f t="shared" si="42"/>
        <v>ريز مواد هزينه اي</v>
      </c>
      <c r="D247" s="7" t="str">
        <f>"0000070108"</f>
        <v>0000070108</v>
      </c>
    </row>
    <row r="248" spans="2:4" ht="39.950000000000003" customHeight="1">
      <c r="B248" s="5" t="str">
        <f>"بيمه درمان کارکنان نيروهاي مسلح: مواد701"</f>
        <v>بيمه درمان کارکنان نيروهاي مسلح: مواد701</v>
      </c>
      <c r="C248" s="6" t="str">
        <f t="shared" si="42"/>
        <v>ريز مواد هزينه اي</v>
      </c>
      <c r="D248" s="7" t="str">
        <f>"0000070109"</f>
        <v>0000070109</v>
      </c>
    </row>
    <row r="249" spans="2:4" ht="39.950000000000003" customHeight="1">
      <c r="B249" s="5" t="str">
        <f>"بيمه درمان ايثار گران: مواد701"</f>
        <v>بيمه درمان ايثار گران: مواد701</v>
      </c>
      <c r="C249" s="6" t="str">
        <f t="shared" si="42"/>
        <v>ريز مواد هزينه اي</v>
      </c>
      <c r="D249" s="7" t="str">
        <f>"0000070110"</f>
        <v>0000070110</v>
      </c>
    </row>
    <row r="250" spans="2:4" ht="39.950000000000003" customHeight="1">
      <c r="B250" s="5" t="str">
        <f>"بيمه درمان طلاب علوم ديني: مواد701"</f>
        <v>بيمه درمان طلاب علوم ديني: مواد701</v>
      </c>
      <c r="C250" s="6" t="str">
        <f t="shared" si="42"/>
        <v>ريز مواد هزينه اي</v>
      </c>
      <c r="D250" s="7" t="str">
        <f>"0000070111"</f>
        <v>0000070111</v>
      </c>
    </row>
    <row r="251" spans="2:4" ht="39.950000000000003" customHeight="1">
      <c r="B251" s="5" t="str">
        <f>"ساير بيمه هاي اجتماعي و درمان: مواد701"</f>
        <v>ساير بيمه هاي اجتماعي و درمان: مواد701</v>
      </c>
      <c r="C251" s="6" t="str">
        <f t="shared" si="42"/>
        <v>ريز مواد هزينه اي</v>
      </c>
      <c r="D251" s="7" t="str">
        <f>"0000070199"</f>
        <v>0000070199</v>
      </c>
    </row>
    <row r="252" spans="2:4" ht="39.950000000000003" customHeight="1">
      <c r="B252" s="14" t="str">
        <f>"فصل هفتم - منافع (مزاياي) اجتماعي"</f>
        <v>فصل هفتم - منافع (مزاياي) اجتماعي</v>
      </c>
      <c r="C252" s="15" t="str">
        <f t="shared" ref="C252" si="71">"فصول هزينه اي"</f>
        <v>فصول هزينه اي</v>
      </c>
      <c r="D252" s="16" t="str">
        <f>"0000070000"</f>
        <v>0000070000</v>
      </c>
    </row>
    <row r="253" spans="2:4" ht="39.950000000000003" customHeight="1">
      <c r="B253" s="17" t="str">
        <f>"کمک هاي رفاهي کارمندان دولت: فصل7"</f>
        <v>کمک هاي رفاهي کارمندان دولت: فصل7</v>
      </c>
      <c r="C253" s="18" t="str">
        <f t="shared" ref="C253" si="72">"مواد هزينه اي"</f>
        <v>مواد هزينه اي</v>
      </c>
      <c r="D253" s="19" t="str">
        <f>"0000070200"</f>
        <v>0000070200</v>
      </c>
    </row>
    <row r="254" spans="2:4" ht="39.950000000000003" customHeight="1">
      <c r="B254" s="5" t="str">
        <f>"کمک هزينه مواد غذايي و نگهداري رستوران: مواد702"</f>
        <v>کمک هزينه مواد غذايي و نگهداري رستوران: مواد702</v>
      </c>
      <c r="C254" s="6" t="str">
        <f t="shared" si="42"/>
        <v>ريز مواد هزينه اي</v>
      </c>
      <c r="D254" s="7" t="str">
        <f>"0000070201"</f>
        <v>0000070201</v>
      </c>
    </row>
    <row r="255" spans="2:4" ht="39.950000000000003" customHeight="1">
      <c r="B255" s="5" t="str">
        <f>"کمک هزينه بيماري و زايمان: مواد702"</f>
        <v>کمک هزينه بيماري و زايمان: مواد702</v>
      </c>
      <c r="C255" s="6" t="str">
        <f t="shared" si="42"/>
        <v>ريز مواد هزينه اي</v>
      </c>
      <c r="D255" s="7" t="str">
        <f>"0000070202"</f>
        <v>0000070202</v>
      </c>
    </row>
    <row r="256" spans="2:4" ht="39.950000000000003" customHeight="1">
      <c r="B256" s="5" t="str">
        <f>"کمک هزينه سرويس حمل و نقل: مواد702"</f>
        <v>کمک هزينه سرويس حمل و نقل: مواد702</v>
      </c>
      <c r="C256" s="6" t="str">
        <f t="shared" si="42"/>
        <v>ريز مواد هزينه اي</v>
      </c>
      <c r="D256" s="7" t="str">
        <f>"0000070203"</f>
        <v>0000070203</v>
      </c>
    </row>
    <row r="257" spans="2:4" ht="39.950000000000003" customHeight="1">
      <c r="B257" s="5" t="str">
        <f>"کمک هزينه مهد کودک: مواد702"</f>
        <v>کمک هزينه مهد کودک: مواد702</v>
      </c>
      <c r="C257" s="6" t="str">
        <f t="shared" si="42"/>
        <v>ريز مواد هزينه اي</v>
      </c>
      <c r="D257" s="7" t="str">
        <f>"0000070204"</f>
        <v>0000070204</v>
      </c>
    </row>
    <row r="258" spans="2:4" ht="39.950000000000003" customHeight="1">
      <c r="B258" s="5" t="str">
        <f>"استرداد مخارج کارکنان براي کالا و خدمات پزشکي ،دندان پزشکي و بيمارستان: مواد702"</f>
        <v>استرداد مخارج کارکنان براي کالا و خدمات پزشکي ،دندان پزشکي و بيمارستان: مواد702</v>
      </c>
      <c r="C258" s="6" t="str">
        <f t="shared" si="42"/>
        <v>ريز مواد هزينه اي</v>
      </c>
      <c r="D258" s="7" t="str">
        <f>"0000070205"</f>
        <v>0000070205</v>
      </c>
    </row>
    <row r="259" spans="2:4" ht="39.950000000000003" customHeight="1">
      <c r="B259" s="5" t="str">
        <f>"پاداش پايان خدمت: مواد702"</f>
        <v>پاداش پايان خدمت: مواد702</v>
      </c>
      <c r="C259" s="6" t="str">
        <f t="shared" si="42"/>
        <v>ريز مواد هزينه اي</v>
      </c>
      <c r="D259" s="7" t="str">
        <f>"0000070206"</f>
        <v>0000070206</v>
      </c>
    </row>
    <row r="260" spans="2:4" ht="39.950000000000003" customHeight="1">
      <c r="B260" s="5" t="str">
        <f>"کمک به حساب پس انداز کارمندان دولت: مواد702"</f>
        <v>کمک به حساب پس انداز کارمندان دولت: مواد702</v>
      </c>
      <c r="C260" s="6" t="str">
        <f t="shared" si="42"/>
        <v>ريز مواد هزينه اي</v>
      </c>
      <c r="D260" s="7" t="str">
        <f>"0000070207"</f>
        <v>0000070207</v>
      </c>
    </row>
    <row r="261" spans="2:4" ht="39.950000000000003" customHeight="1">
      <c r="B261" s="5" t="str">
        <f>"ساير کمک هاي رفاهي کارمندان دولت: مواد702"</f>
        <v>ساير کمک هاي رفاهي کارمندان دولت: مواد702</v>
      </c>
      <c r="C261" s="6" t="str">
        <f t="shared" si="42"/>
        <v>ريز مواد هزينه اي</v>
      </c>
      <c r="D261" s="7" t="str">
        <f>"0000070299"</f>
        <v>0000070299</v>
      </c>
    </row>
    <row r="262" spans="2:4" ht="39.950000000000003" customHeight="1">
      <c r="B262" s="14" t="str">
        <f>"فصل هفتم - منافع (مزاياي) اجتماعي"</f>
        <v>فصل هفتم - منافع (مزاياي) اجتماعي</v>
      </c>
      <c r="C262" s="15" t="str">
        <f t="shared" ref="C262" si="73">"فصول هزينه اي"</f>
        <v>فصول هزينه اي</v>
      </c>
      <c r="D262" s="16" t="str">
        <f>"0000070000"</f>
        <v>0000070000</v>
      </c>
    </row>
    <row r="263" spans="2:4" ht="39.950000000000003" customHeight="1">
      <c r="B263" s="17" t="str">
        <f>"کمک هاي رفاهي گروه هاي خاص: فصل7"</f>
        <v>کمک هاي رفاهي گروه هاي خاص: فصل7</v>
      </c>
      <c r="C263" s="18" t="str">
        <f t="shared" ref="C263" si="74">"مواد هزينه اي"</f>
        <v>مواد هزينه اي</v>
      </c>
      <c r="D263" s="19" t="str">
        <f>"0000070300"</f>
        <v>0000070300</v>
      </c>
    </row>
    <row r="264" spans="2:4" ht="39.950000000000003" customHeight="1">
      <c r="B264" s="5" t="str">
        <f>"مستمري اقشار آسيب پذير: مواد703"</f>
        <v>مستمري اقشار آسيب پذير: مواد703</v>
      </c>
      <c r="C264" s="6" t="str">
        <f t="shared" si="42"/>
        <v>ريز مواد هزينه اي</v>
      </c>
      <c r="D264" s="7" t="str">
        <f>"0000070301"</f>
        <v>0000070301</v>
      </c>
    </row>
    <row r="265" spans="2:4" ht="39.950000000000003" customHeight="1">
      <c r="B265" s="5" t="str">
        <f>"کمک به معلولين جسمي و ذهني: مواد703"</f>
        <v>کمک به معلولين جسمي و ذهني: مواد703</v>
      </c>
      <c r="C265" s="6" t="str">
        <f t="shared" si="42"/>
        <v>ريز مواد هزينه اي</v>
      </c>
      <c r="D265" s="7" t="str">
        <f>"0000070302"</f>
        <v>0000070302</v>
      </c>
    </row>
    <row r="266" spans="2:4" ht="39.950000000000003" customHeight="1">
      <c r="B266" s="5" t="str">
        <f>"کمک به خانواده هاي ايثارگران و خانواده معظم شهدا: مواد703"</f>
        <v>کمک به خانواده هاي ايثارگران و خانواده معظم شهدا: مواد703</v>
      </c>
      <c r="C266" s="6" t="str">
        <f t="shared" si="42"/>
        <v>ريز مواد هزينه اي</v>
      </c>
      <c r="D266" s="7" t="str">
        <f>"0000070303"</f>
        <v>0000070303</v>
      </c>
    </row>
    <row r="267" spans="2:4" ht="39.950000000000003" customHeight="1">
      <c r="B267" s="5" t="str">
        <f>"کمک هاي موردي به اقشار آسيب پذير و معلولين: مواد703"</f>
        <v>کمک هاي موردي به اقشار آسيب پذير و معلولين: مواد703</v>
      </c>
      <c r="C267" s="6" t="str">
        <f t="shared" ref="C267:C328" si="75">"ريز مواد هزينه اي"</f>
        <v>ريز مواد هزينه اي</v>
      </c>
      <c r="D267" s="7" t="str">
        <f>"0000070304"</f>
        <v>0000070304</v>
      </c>
    </row>
    <row r="268" spans="2:4" ht="39.950000000000003" customHeight="1">
      <c r="B268" s="5" t="str">
        <f>"کمک به نگهداري و توان بخشي معلولين و سالمندان و بيماران رواني مزمن: مواد703"</f>
        <v>کمک به نگهداري و توان بخشي معلولين و سالمندان و بيماران رواني مزمن: مواد703</v>
      </c>
      <c r="C268" s="6" t="str">
        <f t="shared" si="75"/>
        <v>ريز مواد هزينه اي</v>
      </c>
      <c r="D268" s="7" t="str">
        <f>"0000070305"</f>
        <v>0000070305</v>
      </c>
    </row>
    <row r="269" spans="2:4" ht="39.950000000000003" customHeight="1">
      <c r="B269" s="5" t="str">
        <f>"کمک به رسيدگي و ساماندهي آسيب ديدگان اجتماعي: مواد703"</f>
        <v>کمک به رسيدگي و ساماندهي آسيب ديدگان اجتماعي: مواد703</v>
      </c>
      <c r="C269" s="6" t="str">
        <f t="shared" si="75"/>
        <v>ريز مواد هزينه اي</v>
      </c>
      <c r="D269" s="7" t="str">
        <f>"0000070306"</f>
        <v>0000070306</v>
      </c>
    </row>
    <row r="270" spans="2:4" ht="39.950000000000003" customHeight="1">
      <c r="B270" s="5" t="str">
        <f>"کمک به پيشگيري از آسيب هاي اجتماعي و معلوليت ها: مواد703"</f>
        <v>کمک به پيشگيري از آسيب هاي اجتماعي و معلوليت ها: مواد703</v>
      </c>
      <c r="C270" s="6" t="str">
        <f t="shared" si="75"/>
        <v>ريز مواد هزينه اي</v>
      </c>
      <c r="D270" s="7" t="str">
        <f>"0000070307"</f>
        <v>0000070307</v>
      </c>
    </row>
    <row r="271" spans="2:4" ht="39.950000000000003" customHeight="1">
      <c r="B271" s="5" t="str">
        <f>"ساير کمک هاي رفاهي گروه هاي خاص: مواد703"</f>
        <v>ساير کمک هاي رفاهي گروه هاي خاص: مواد703</v>
      </c>
      <c r="C271" s="6" t="str">
        <f t="shared" si="75"/>
        <v>ريز مواد هزينه اي</v>
      </c>
      <c r="D271" s="7" t="str">
        <f>"0000070399"</f>
        <v>0000070399</v>
      </c>
    </row>
    <row r="272" spans="2:4" ht="39.950000000000003" customHeight="1">
      <c r="B272" s="14" t="str">
        <f>"فصل هفتم - منافع (مزاياي) اجتماعي"</f>
        <v>فصل هفتم - منافع (مزاياي) اجتماعي</v>
      </c>
      <c r="C272" s="15" t="str">
        <f t="shared" ref="C272" si="76">"فصول هزينه اي"</f>
        <v>فصول هزينه اي</v>
      </c>
      <c r="D272" s="16" t="str">
        <f>"0000070000"</f>
        <v>0000070000</v>
      </c>
    </row>
    <row r="273" spans="2:4" ht="39.950000000000003" customHeight="1">
      <c r="B273" s="17" t="str">
        <f>"کمک هاي رفاهي دانش آموزان و دانشجويان: فصل7"</f>
        <v>کمک هاي رفاهي دانش آموزان و دانشجويان: فصل7</v>
      </c>
      <c r="C273" s="18" t="str">
        <f t="shared" ref="C273" si="77">"مواد هزينه اي"</f>
        <v>مواد هزينه اي</v>
      </c>
      <c r="D273" s="19" t="str">
        <f>"0000070400"</f>
        <v>0000070400</v>
      </c>
    </row>
    <row r="274" spans="2:4" ht="39.950000000000003" customHeight="1">
      <c r="B274" s="5" t="str">
        <f>"صندوق هاي رفاه دانشجويان: مواد704"</f>
        <v>صندوق هاي رفاه دانشجويان: مواد704</v>
      </c>
      <c r="C274" s="6" t="str">
        <f t="shared" si="75"/>
        <v>ريز مواد هزينه اي</v>
      </c>
      <c r="D274" s="7" t="str">
        <f>"0000070401"</f>
        <v>0000070401</v>
      </c>
    </row>
    <row r="275" spans="2:4" ht="39.950000000000003" customHeight="1">
      <c r="B275" s="5" t="str">
        <f>"کمک هزينه تغذيه دانشجويان: مواد704"</f>
        <v>کمک هزينه تغذيه دانشجويان: مواد704</v>
      </c>
      <c r="C275" s="6" t="str">
        <f t="shared" si="75"/>
        <v>ريز مواد هزينه اي</v>
      </c>
      <c r="D275" s="7" t="str">
        <f>"0000070402"</f>
        <v>0000070402</v>
      </c>
    </row>
    <row r="276" spans="2:4" ht="39.950000000000003" customHeight="1">
      <c r="B276" s="5" t="str">
        <f>"کمک هزينه رفت و آمد دانشجويان: مواد704"</f>
        <v>کمک هزينه رفت و آمد دانشجويان: مواد704</v>
      </c>
      <c r="C276" s="6" t="str">
        <f t="shared" si="75"/>
        <v>ريز مواد هزينه اي</v>
      </c>
      <c r="D276" s="7" t="str">
        <f>"0000070403"</f>
        <v>0000070403</v>
      </c>
    </row>
    <row r="277" spans="2:4" ht="39.950000000000003" customHeight="1">
      <c r="B277" s="5" t="str">
        <f>"کمک هزينه رفت و آمد دانش آموزان: مواد704"</f>
        <v>کمک هزينه رفت و آمد دانش آموزان: مواد704</v>
      </c>
      <c r="C277" s="6" t="str">
        <f t="shared" si="75"/>
        <v>ريز مواد هزينه اي</v>
      </c>
      <c r="D277" s="7" t="str">
        <f>"0000070404"</f>
        <v>0000070404</v>
      </c>
    </row>
    <row r="278" spans="2:4" ht="39.950000000000003" customHeight="1">
      <c r="B278" s="5" t="str">
        <f>"هزينه هاي مربوط به اردوها و وسائل و تجهيزات و جوائز ورزشي و گردش علمي: مواد704"</f>
        <v>هزينه هاي مربوط به اردوها و وسائل و تجهيزات و جوائز ورزشي و گردش علمي: مواد704</v>
      </c>
      <c r="C278" s="6" t="str">
        <f t="shared" si="75"/>
        <v>ريز مواد هزينه اي</v>
      </c>
      <c r="D278" s="7" t="str">
        <f>"0000070405"</f>
        <v>0000070405</v>
      </c>
    </row>
    <row r="279" spans="2:4" ht="39.950000000000003" customHeight="1">
      <c r="B279" s="5" t="str">
        <f>"کمک هزينه تحصيلي: مواد704"</f>
        <v>کمک هزينه تحصيلي: مواد704</v>
      </c>
      <c r="C279" s="6" t="str">
        <f t="shared" si="75"/>
        <v>ريز مواد هزينه اي</v>
      </c>
      <c r="D279" s="7" t="str">
        <f>"0000070406"</f>
        <v>0000070406</v>
      </c>
    </row>
    <row r="280" spans="2:4" ht="39.950000000000003" customHeight="1">
      <c r="B280" s="5" t="str">
        <f>"کمک به دانش آموزان مناطق محروم و دانش آموزان استثنائي: مواد704"</f>
        <v>کمک به دانش آموزان مناطق محروم و دانش آموزان استثنائي: مواد704</v>
      </c>
      <c r="C280" s="6" t="str">
        <f t="shared" si="75"/>
        <v>ريز مواد هزينه اي</v>
      </c>
      <c r="D280" s="7" t="str">
        <f>"0000070407"</f>
        <v>0000070407</v>
      </c>
    </row>
    <row r="281" spans="2:4" ht="39.950000000000003" customHeight="1">
      <c r="B281" s="5" t="str">
        <f>"ساير هزينه هاي رفاهي دانش آموزان و دانشجويان: مواد704"</f>
        <v>ساير هزينه هاي رفاهي دانش آموزان و دانشجويان: مواد704</v>
      </c>
      <c r="C281" s="6" t="str">
        <f t="shared" si="75"/>
        <v>ريز مواد هزينه اي</v>
      </c>
      <c r="D281" s="7" t="str">
        <f>"0000070499"</f>
        <v>0000070499</v>
      </c>
    </row>
    <row r="282" spans="2:4" ht="39.950000000000003" customHeight="1">
      <c r="B282" s="14" t="str">
        <f>"فصل هفتم - منافع (مزاياي) اجتماعي"</f>
        <v>فصل هفتم - منافع (مزاياي) اجتماعي</v>
      </c>
      <c r="C282" s="15" t="str">
        <f t="shared" ref="C282" si="78">"فصول هزينه اي"</f>
        <v>فصول هزينه اي</v>
      </c>
      <c r="D282" s="16" t="str">
        <f>"0000070000"</f>
        <v>0000070000</v>
      </c>
    </row>
    <row r="283" spans="2:4" ht="39.950000000000003" customHeight="1">
      <c r="B283" s="17" t="str">
        <f>"کمک هاي رفاهي بازنشستگان: فصل7"</f>
        <v>کمک هاي رفاهي بازنشستگان: فصل7</v>
      </c>
      <c r="C283" s="18" t="str">
        <f t="shared" ref="C283" si="79">"مواد هزينه اي"</f>
        <v>مواد هزينه اي</v>
      </c>
      <c r="D283" s="19" t="str">
        <f>"0000070500"</f>
        <v>0000070500</v>
      </c>
    </row>
    <row r="284" spans="2:4" ht="39.950000000000003" customHeight="1">
      <c r="B284" s="5" t="str">
        <f>"حق عائله مندي و اولاد بازنشستگان و موظفين: مواد705"</f>
        <v>حق عائله مندي و اولاد بازنشستگان و موظفين: مواد705</v>
      </c>
      <c r="C284" s="6" t="str">
        <f t="shared" si="75"/>
        <v>ريز مواد هزينه اي</v>
      </c>
      <c r="D284" s="7" t="str">
        <f>"0000070501"</f>
        <v>0000070501</v>
      </c>
    </row>
    <row r="285" spans="2:4" ht="39.950000000000003" customHeight="1">
      <c r="B285" s="5" t="str">
        <f>"افزايش حق عائله مندي و اولاد بازنشستگان 60 سال و بالاتر و از کار افتادگان: مواد705"</f>
        <v>افزايش حق عائله مندي و اولاد بازنشستگان 60 سال و بالاتر و از کار افتادگان: مواد705</v>
      </c>
      <c r="C285" s="6" t="str">
        <f t="shared" si="75"/>
        <v>ريز مواد هزينه اي</v>
      </c>
      <c r="D285" s="7" t="str">
        <f>"0000070502"</f>
        <v>0000070502</v>
      </c>
    </row>
    <row r="286" spans="2:4" ht="39.950000000000003" customHeight="1">
      <c r="B286" s="5" t="str">
        <f>"پرداخت بيمه درمان و مکمل بازنشستگان لشکري و کشوري: مواد705"</f>
        <v>پرداخت بيمه درمان و مکمل بازنشستگان لشکري و کشوري: مواد705</v>
      </c>
      <c r="C286" s="6" t="str">
        <f t="shared" si="75"/>
        <v>ريز مواد هزينه اي</v>
      </c>
      <c r="D286" s="7" t="str">
        <f>"0000070503"</f>
        <v>0000070503</v>
      </c>
    </row>
    <row r="287" spans="2:4" ht="39.950000000000003" customHeight="1">
      <c r="B287" s="5" t="str">
        <f>"پرداخت بيمه عمر و حوادث بازنشستگان لشکري و کشوري: مواد705"</f>
        <v>پرداخت بيمه عمر و حوادث بازنشستگان لشکري و کشوري: مواد705</v>
      </c>
      <c r="C287" s="6" t="str">
        <f t="shared" si="75"/>
        <v>ريز مواد هزينه اي</v>
      </c>
      <c r="D287" s="7" t="str">
        <f>"0000070504"</f>
        <v>0000070504</v>
      </c>
    </row>
    <row r="288" spans="2:4" ht="39.950000000000003" customHeight="1">
      <c r="B288" s="5" t="str">
        <f>"کمک هزينه ازدواج فرزندان بازنشستگان: مواد705"</f>
        <v>کمک هزينه ازدواج فرزندان بازنشستگان: مواد705</v>
      </c>
      <c r="C288" s="6" t="str">
        <f t="shared" si="75"/>
        <v>ريز مواد هزينه اي</v>
      </c>
      <c r="D288" s="7" t="str">
        <f>"0000070505"</f>
        <v>0000070505</v>
      </c>
    </row>
    <row r="289" spans="2:4" ht="39.950000000000003" customHeight="1">
      <c r="B289" s="5" t="str">
        <f>"ساير کمک هاي رفاهي بازنشستگان: مواد705"</f>
        <v>ساير کمک هاي رفاهي بازنشستگان: مواد705</v>
      </c>
      <c r="C289" s="6" t="str">
        <f t="shared" si="75"/>
        <v>ريز مواد هزينه اي</v>
      </c>
      <c r="D289" s="7" t="str">
        <f>"0000070599"</f>
        <v>0000070599</v>
      </c>
    </row>
    <row r="290" spans="2:4" ht="39.950000000000003" customHeight="1">
      <c r="B290" s="14" t="str">
        <f>"فصل هفتم - منافع (مزاياي) اجتماعي"</f>
        <v>فصل هفتم - منافع (مزاياي) اجتماعي</v>
      </c>
      <c r="C290" s="15" t="str">
        <f t="shared" ref="C290" si="80">"فصول هزينه اي"</f>
        <v>فصول هزينه اي</v>
      </c>
      <c r="D290" s="16" t="str">
        <f>"0000070000"</f>
        <v>0000070000</v>
      </c>
    </row>
    <row r="291" spans="2:4" ht="39.950000000000003" customHeight="1">
      <c r="B291" s="17" t="str">
        <f>"ساير هزينه هاي رفاه اجتماعي: فصل7"</f>
        <v>ساير هزينه هاي رفاه اجتماعي: فصل7</v>
      </c>
      <c r="C291" s="18" t="str">
        <f t="shared" ref="C291" si="81">"مواد هزينه اي"</f>
        <v>مواد هزينه اي</v>
      </c>
      <c r="D291" s="19" t="str">
        <f>"0000070900"</f>
        <v>0000070900</v>
      </c>
    </row>
    <row r="292" spans="2:4" ht="39.950000000000003" customHeight="1">
      <c r="B292" s="5" t="str">
        <f>"کمک هزينه ايام بيکاري: مواد709"</f>
        <v>کمک هزينه ايام بيکاري: مواد709</v>
      </c>
      <c r="C292" s="6" t="str">
        <f t="shared" si="75"/>
        <v>ريز مواد هزينه اي</v>
      </c>
      <c r="D292" s="7" t="str">
        <f>"0000070901"</f>
        <v>0000070901</v>
      </c>
    </row>
    <row r="293" spans="2:4" ht="39.950000000000003" customHeight="1">
      <c r="B293" s="5" t="str">
        <f>"هزينه کارکنان فوت شده شامل حمل جنازه ، کفن و دفن و مراسم ترحيم: مواد709"</f>
        <v>هزينه کارکنان فوت شده شامل حمل جنازه ، کفن و دفن و مراسم ترحيم: مواد709</v>
      </c>
      <c r="C293" s="6" t="str">
        <f t="shared" si="75"/>
        <v>ريز مواد هزينه اي</v>
      </c>
      <c r="D293" s="7" t="str">
        <f>"0000070902"</f>
        <v>0000070902</v>
      </c>
    </row>
    <row r="294" spans="2:4" ht="39.950000000000003" customHeight="1">
      <c r="B294" s="5" t="str">
        <f>"کمک هزينه ازدواج: مواد709"</f>
        <v>کمک هزينه ازدواج: مواد709</v>
      </c>
      <c r="C294" s="6" t="str">
        <f t="shared" si="75"/>
        <v>ريز مواد هزينه اي</v>
      </c>
      <c r="D294" s="7" t="str">
        <f>"0000070903"</f>
        <v>0000070903</v>
      </c>
    </row>
    <row r="295" spans="2:4" ht="39.950000000000003" customHeight="1">
      <c r="B295" s="5" t="str">
        <f>"کمک هزينه کاغذ، چاپ و صحافي: مواد709"</f>
        <v>کمک هزينه کاغذ، چاپ و صحافي: مواد709</v>
      </c>
      <c r="C295" s="6" t="str">
        <f t="shared" si="75"/>
        <v>ريز مواد هزينه اي</v>
      </c>
      <c r="D295" s="7" t="str">
        <f>"0000070904"</f>
        <v>0000070904</v>
      </c>
    </row>
    <row r="296" spans="2:4" ht="39.950000000000003" customHeight="1">
      <c r="B296" s="5" t="str">
        <f>"ساير هزينه هاي رفاهي: مواد709"</f>
        <v>ساير هزينه هاي رفاهي: مواد709</v>
      </c>
      <c r="C296" s="6" t="str">
        <f t="shared" si="75"/>
        <v>ريز مواد هزينه اي</v>
      </c>
      <c r="D296" s="7" t="str">
        <f>"0000070999"</f>
        <v>0000070999</v>
      </c>
    </row>
    <row r="297" spans="2:4" ht="39.950000000000003" customHeight="1">
      <c r="B297" s="14" t="str">
        <f>"فصل هشتم - ساير هزينه ها"</f>
        <v>فصل هشتم - ساير هزينه ها</v>
      </c>
      <c r="C297" s="15" t="str">
        <f t="shared" ref="C297" si="82">"فصول هزينه اي"</f>
        <v>فصول هزينه اي</v>
      </c>
      <c r="D297" s="16" t="str">
        <f>"0000080000"</f>
        <v>0000080000</v>
      </c>
    </row>
    <row r="298" spans="2:4" ht="39.950000000000003" customHeight="1">
      <c r="B298" s="17" t="str">
        <f>"اعتبار مالياتي: فصل8"</f>
        <v>اعتبار مالياتي: فصل8</v>
      </c>
      <c r="C298" s="18" t="str">
        <f t="shared" ref="C298" si="83">"مواد هزينه اي"</f>
        <v>مواد هزينه اي</v>
      </c>
      <c r="D298" s="19" t="str">
        <f>"0000080100"</f>
        <v>0000080100</v>
      </c>
    </row>
    <row r="299" spans="2:4" ht="39.950000000000003" customHeight="1">
      <c r="B299" s="5" t="str">
        <f>"ماليات هاي سرمايه اي: مواد801"</f>
        <v>ماليات هاي سرمايه اي: مواد801</v>
      </c>
      <c r="C299" s="6" t="str">
        <f t="shared" si="75"/>
        <v>ريز مواد هزينه اي</v>
      </c>
      <c r="D299" s="7" t="str">
        <f>"0000080101"</f>
        <v>0000080101</v>
      </c>
    </row>
    <row r="300" spans="2:4" ht="39.950000000000003" customHeight="1">
      <c r="B300" s="5" t="str">
        <f>"ماليات هاي غير سرمايه اي: مواد801"</f>
        <v>ماليات هاي غير سرمايه اي: مواد801</v>
      </c>
      <c r="C300" s="6" t="str">
        <f t="shared" si="75"/>
        <v>ريز مواد هزينه اي</v>
      </c>
      <c r="D300" s="7" t="str">
        <f>"0000080102"</f>
        <v>0000080102</v>
      </c>
    </row>
    <row r="301" spans="2:4" ht="39.950000000000003" customHeight="1">
      <c r="B301" s="14" t="str">
        <f>"فصل هشتم - ساير هزينه ها"</f>
        <v>فصل هشتم - ساير هزينه ها</v>
      </c>
      <c r="C301" s="15" t="str">
        <f t="shared" ref="C301" si="84">"فصول هزينه اي"</f>
        <v>فصول هزينه اي</v>
      </c>
      <c r="D301" s="16" t="str">
        <f>"0000080000"</f>
        <v>0000080000</v>
      </c>
    </row>
    <row r="302" spans="2:4" ht="39.950000000000003" customHeight="1">
      <c r="B302" s="17" t="str">
        <f>"اجاره و کرايه: فصل8"</f>
        <v>اجاره و کرايه: فصل8</v>
      </c>
      <c r="C302" s="18" t="str">
        <f t="shared" ref="C302" si="85">"مواد هزينه اي"</f>
        <v>مواد هزينه اي</v>
      </c>
      <c r="D302" s="19" t="str">
        <f>"0000080200"</f>
        <v>0000080200</v>
      </c>
    </row>
    <row r="303" spans="2:4" ht="39.950000000000003" customHeight="1">
      <c r="B303" s="5" t="str">
        <f>"اجاره زمين و اراضي: مواد802"</f>
        <v>اجاره زمين و اراضي: مواد802</v>
      </c>
      <c r="C303" s="6" t="str">
        <f t="shared" si="75"/>
        <v>ريز مواد هزينه اي</v>
      </c>
      <c r="D303" s="7" t="str">
        <f>"0000080201"</f>
        <v>0000080201</v>
      </c>
    </row>
    <row r="304" spans="2:4" ht="39.950000000000003" customHeight="1">
      <c r="B304" s="5" t="str">
        <f>"اجاره ساختمان و ساير مستحدثات: مواد802"</f>
        <v>اجاره ساختمان و ساير مستحدثات: مواد802</v>
      </c>
      <c r="C304" s="6" t="str">
        <f t="shared" si="75"/>
        <v>ريز مواد هزينه اي</v>
      </c>
      <c r="D304" s="7" t="str">
        <f>"0000080202"</f>
        <v>0000080202</v>
      </c>
    </row>
    <row r="305" spans="2:4" ht="39.950000000000003" customHeight="1">
      <c r="B305" s="5" t="str">
        <f>"اجاره ماشين آلات و تجهيزات: مواد802"</f>
        <v>اجاره ماشين آلات و تجهيزات: مواد802</v>
      </c>
      <c r="C305" s="6" t="str">
        <f t="shared" si="75"/>
        <v>ريز مواد هزينه اي</v>
      </c>
      <c r="D305" s="7" t="str">
        <f>"0000080203"</f>
        <v>0000080203</v>
      </c>
    </row>
    <row r="306" spans="2:4" ht="39.950000000000003" customHeight="1">
      <c r="B306" s="5" t="str">
        <f>"کرايه لوازم و ابزار مختلف: مواد802"</f>
        <v>کرايه لوازم و ابزار مختلف: مواد802</v>
      </c>
      <c r="C306" s="6" t="str">
        <f t="shared" si="75"/>
        <v>ريز مواد هزينه اي</v>
      </c>
      <c r="D306" s="7" t="str">
        <f>"0000080204"</f>
        <v>0000080204</v>
      </c>
    </row>
    <row r="307" spans="2:4" ht="39.950000000000003" customHeight="1">
      <c r="B307" s="5" t="str">
        <f>"ساير اجاره و کرايه: مواد802"</f>
        <v>ساير اجاره و کرايه: مواد802</v>
      </c>
      <c r="C307" s="6" t="str">
        <f t="shared" si="75"/>
        <v>ريز مواد هزينه اي</v>
      </c>
      <c r="D307" s="7" t="str">
        <f>"0000080299"</f>
        <v>0000080299</v>
      </c>
    </row>
    <row r="308" spans="2:4" ht="39.950000000000003" customHeight="1">
      <c r="B308" s="14" t="str">
        <f>"فصل هشتم - ساير هزينه ها"</f>
        <v>فصل هشتم - ساير هزينه ها</v>
      </c>
      <c r="C308" s="15" t="str">
        <f t="shared" ref="C308" si="86">"فصول هزينه اي"</f>
        <v>فصول هزينه اي</v>
      </c>
      <c r="D308" s="16" t="str">
        <f>"0000080000"</f>
        <v>0000080000</v>
      </c>
    </row>
    <row r="309" spans="2:4" ht="39.950000000000003" customHeight="1">
      <c r="B309" s="17" t="str">
        <f>"ديون و تعهدات مربوط به بيمه و بازنشستگي: فصل8"</f>
        <v>ديون و تعهدات مربوط به بيمه و بازنشستگي: فصل8</v>
      </c>
      <c r="C309" s="18" t="str">
        <f t="shared" ref="C309" si="87">"مواد هزينه اي"</f>
        <v>مواد هزينه اي</v>
      </c>
      <c r="D309" s="19" t="str">
        <f>"0000080300"</f>
        <v>0000080300</v>
      </c>
    </row>
    <row r="310" spans="2:4" ht="39.950000000000003" customHeight="1">
      <c r="B310" s="5" t="str">
        <f>"تعهدات مربوط به سازمان تامين اجتماعي نيروهاي مسلح: مواد803"</f>
        <v>تعهدات مربوط به سازمان تامين اجتماعي نيروهاي مسلح: مواد803</v>
      </c>
      <c r="C310" s="6" t="str">
        <f t="shared" si="75"/>
        <v>ريز مواد هزينه اي</v>
      </c>
      <c r="D310" s="7" t="str">
        <f>"0000080301"</f>
        <v>0000080301</v>
      </c>
    </row>
    <row r="311" spans="2:4" ht="39.950000000000003" customHeight="1">
      <c r="B311" s="5" t="str">
        <f>"تعهدات مربوط به صندوق بازنشستگي کشوري: مواد803"</f>
        <v>تعهدات مربوط به صندوق بازنشستگي کشوري: مواد803</v>
      </c>
      <c r="C311" s="6" t="str">
        <f t="shared" si="75"/>
        <v>ريز مواد هزينه اي</v>
      </c>
      <c r="D311" s="7" t="str">
        <f>"0000080302"</f>
        <v>0000080302</v>
      </c>
    </row>
    <row r="312" spans="2:4" ht="39.950000000000003" customHeight="1">
      <c r="B312" s="5" t="str">
        <f>"پرداخت حق بيمه مربوط به بيمه هاي غيرعمر به شرکتهاي بيمه: مواد803"</f>
        <v>پرداخت حق بيمه مربوط به بيمه هاي غيرعمر به شرکتهاي بيمه: مواد803</v>
      </c>
      <c r="C312" s="6" t="str">
        <f t="shared" si="75"/>
        <v>ريز مواد هزينه اي</v>
      </c>
      <c r="D312" s="7" t="str">
        <f>"0000080303"</f>
        <v>0000080303</v>
      </c>
    </row>
    <row r="313" spans="2:4" ht="39.950000000000003" customHeight="1">
      <c r="B313" s="5" t="str">
        <f>"ساير ديون و تعهدات مربوط به بيمه و بازنشستگي: مواد803"</f>
        <v>ساير ديون و تعهدات مربوط به بيمه و بازنشستگي: مواد803</v>
      </c>
      <c r="C313" s="6" t="str">
        <f t="shared" si="75"/>
        <v>ريز مواد هزينه اي</v>
      </c>
      <c r="D313" s="7" t="str">
        <f>"0000080399"</f>
        <v>0000080399</v>
      </c>
    </row>
    <row r="314" spans="2:4" ht="39.950000000000003" customHeight="1">
      <c r="B314" s="14" t="str">
        <f>"فصل هشتم - ساير هزينه ها"</f>
        <v>فصل هشتم - ساير هزينه ها</v>
      </c>
      <c r="C314" s="15" t="str">
        <f t="shared" ref="C314" si="88">"فصول هزينه اي"</f>
        <v>فصول هزينه اي</v>
      </c>
      <c r="D314" s="16" t="str">
        <f>"0000080000"</f>
        <v>0000080000</v>
      </c>
    </row>
    <row r="315" spans="2:4" ht="39.950000000000003" customHeight="1">
      <c r="B315" s="17" t="str">
        <f>"ساير هزينه هاي متفرقه: فصل8"</f>
        <v>ساير هزينه هاي متفرقه: فصل8</v>
      </c>
      <c r="C315" s="18" t="str">
        <f t="shared" ref="C315" si="89">"مواد هزينه اي"</f>
        <v>مواد هزينه اي</v>
      </c>
      <c r="D315" s="19" t="str">
        <f>"0000080900"</f>
        <v>0000080900</v>
      </c>
    </row>
    <row r="316" spans="2:4" ht="39.950000000000003" customHeight="1">
      <c r="B316" s="5" t="str">
        <f>"پرداخت هاي انتقالي به موسسات غير انتفاعي عرضه کننده خدمات به خانوار: مواد809"</f>
        <v>پرداخت هاي انتقالي به موسسات غير انتفاعي عرضه کننده خدمات به خانوار: مواد809</v>
      </c>
      <c r="C316" s="6" t="str">
        <f t="shared" si="75"/>
        <v>ريز مواد هزينه اي</v>
      </c>
      <c r="D316" s="7" t="str">
        <f>"0000080901"</f>
        <v>0000080901</v>
      </c>
    </row>
    <row r="317" spans="2:4" ht="39.950000000000003" customHeight="1">
      <c r="B317" s="5" t="str">
        <f>"عوارض اجباري (مانند عوارض شهرداري): مواد809"</f>
        <v>عوارض اجباري (مانند عوارض شهرداري): مواد809</v>
      </c>
      <c r="C317" s="6" t="str">
        <f t="shared" si="75"/>
        <v>ريز مواد هزينه اي</v>
      </c>
      <c r="D317" s="7" t="str">
        <f>"0000080902"</f>
        <v>0000080902</v>
      </c>
    </row>
    <row r="318" spans="2:4" ht="39.950000000000003" customHeight="1">
      <c r="B318" s="5" t="str">
        <f>"جرايمي که توسط يک واحد دولتي براي سطوح ديگر وضع مي شود: مواد809"</f>
        <v>جرايمي که توسط يک واحد دولتي براي سطوح ديگر وضع مي شود: مواد809</v>
      </c>
      <c r="C318" s="6" t="str">
        <f t="shared" si="75"/>
        <v>ريز مواد هزينه اي</v>
      </c>
      <c r="D318" s="7" t="str">
        <f>"0000080903"</f>
        <v>0000080903</v>
      </c>
    </row>
    <row r="319" spans="2:4" ht="39.950000000000003" customHeight="1">
      <c r="B319" s="5" t="str">
        <f>"جرايم و عوارض دادگاهها: مواد809"</f>
        <v>جرايم و عوارض دادگاهها: مواد809</v>
      </c>
      <c r="C319" s="6" t="str">
        <f t="shared" si="75"/>
        <v>ريز مواد هزينه اي</v>
      </c>
      <c r="D319" s="7" t="str">
        <f>"0000080904"</f>
        <v>0000080904</v>
      </c>
    </row>
    <row r="320" spans="2:4" ht="39.950000000000003" customHeight="1">
      <c r="B320" s="5" t="str">
        <f>"پرداخت هاي مربوط به جبران صدمات يا لطمات ناشي از سوانح طبيعي: مواد809"</f>
        <v>پرداخت هاي مربوط به جبران صدمات يا لطمات ناشي از سوانح طبيعي: مواد809</v>
      </c>
      <c r="C320" s="6" t="str">
        <f t="shared" si="75"/>
        <v>ريز مواد هزينه اي</v>
      </c>
      <c r="D320" s="7" t="str">
        <f>"0000080905"</f>
        <v>0000080905</v>
      </c>
    </row>
    <row r="321" spans="2:4" ht="39.950000000000003" customHeight="1">
      <c r="B321" s="5" t="str">
        <f>"پرداخت به کارکنان غير شاغل: مواد809"</f>
        <v>پرداخت به کارکنان غير شاغل: مواد809</v>
      </c>
      <c r="C321" s="6" t="str">
        <f t="shared" si="75"/>
        <v>ريز مواد هزينه اي</v>
      </c>
      <c r="D321" s="7" t="str">
        <f>"0000080906"</f>
        <v>0000080906</v>
      </c>
    </row>
    <row r="322" spans="2:4" ht="39.950000000000003" customHeight="1">
      <c r="B322" s="5" t="str">
        <f>"بازخريد خدمت: مواد809"</f>
        <v>بازخريد خدمت: مواد809</v>
      </c>
      <c r="C322" s="6" t="str">
        <f t="shared" si="75"/>
        <v>ريز مواد هزينه اي</v>
      </c>
      <c r="D322" s="7" t="str">
        <f>"0000080907"</f>
        <v>0000080907</v>
      </c>
    </row>
    <row r="323" spans="2:4" ht="39.950000000000003" customHeight="1">
      <c r="B323" s="5" t="str">
        <f>"پرداخت هاي جبراني در خصوص صدمات شخصي يا ملکي وارد آمده توسط واحدهاي دولتي: مواد809"</f>
        <v>پرداخت هاي جبراني در خصوص صدمات شخصي يا ملکي وارد آمده توسط واحدهاي دولتي: مواد809</v>
      </c>
      <c r="C323" s="6" t="str">
        <f t="shared" si="75"/>
        <v>ريز مواد هزينه اي</v>
      </c>
      <c r="D323" s="7" t="str">
        <f>"0000080908"</f>
        <v>0000080908</v>
      </c>
    </row>
    <row r="324" spans="2:4" ht="39.950000000000003" customHeight="1">
      <c r="B324" s="5" t="str">
        <f>"پرداخت هاي انتقالي سرمايه اي براي تامين تمام يا بخشي از هزينه تملک دارايي هاي سرمايه اي: مواد809"</f>
        <v>پرداخت هاي انتقالي سرمايه اي براي تامين تمام يا بخشي از هزينه تملک دارايي هاي سرمايه اي: مواد809</v>
      </c>
      <c r="C324" s="6" t="str">
        <f t="shared" si="75"/>
        <v>ريز مواد هزينه اي</v>
      </c>
      <c r="D324" s="7" t="str">
        <f>"0000080909"</f>
        <v>0000080909</v>
      </c>
    </row>
    <row r="325" spans="2:4" ht="39.950000000000003" customHeight="1">
      <c r="B325" s="5" t="str">
        <f>"ساير کمک ها به موسسات عمومي يا اجراي طرحهاي سرمايه گذاري: مواد809"</f>
        <v>ساير کمک ها به موسسات عمومي يا اجراي طرحهاي سرمايه گذاري: مواد809</v>
      </c>
      <c r="C325" s="6" t="str">
        <f t="shared" si="75"/>
        <v>ريز مواد هزينه اي</v>
      </c>
      <c r="D325" s="7" t="str">
        <f>"0000080910"</f>
        <v>0000080910</v>
      </c>
    </row>
    <row r="326" spans="2:4" ht="39.950000000000003" customHeight="1">
      <c r="B326" s="5" t="str">
        <f>"ساير ديون: مواد809"</f>
        <v>ساير ديون: مواد809</v>
      </c>
      <c r="C326" s="6" t="str">
        <f t="shared" si="75"/>
        <v>ريز مواد هزينه اي</v>
      </c>
      <c r="D326" s="7" t="str">
        <f>"0000080911"</f>
        <v>0000080911</v>
      </c>
    </row>
    <row r="327" spans="2:4" ht="39.950000000000003" customHeight="1">
      <c r="B327" s="5" t="str">
        <f>"بيمه خودروها: مواد809"</f>
        <v>بيمه خودروها: مواد809</v>
      </c>
      <c r="C327" s="6" t="str">
        <f t="shared" si="75"/>
        <v>ريز مواد هزينه اي</v>
      </c>
      <c r="D327" s="7" t="str">
        <f>"0000080912"</f>
        <v>0000080912</v>
      </c>
    </row>
    <row r="328" spans="2:4" ht="39.950000000000003" customHeight="1" thickBot="1">
      <c r="B328" s="8" t="str">
        <f>"ساير: مواد809"</f>
        <v>ساير: مواد809</v>
      </c>
      <c r="C328" s="9" t="str">
        <f t="shared" si="75"/>
        <v>ريز مواد هزينه اي</v>
      </c>
      <c r="D328" s="10" t="str">
        <f>"0000080999"</f>
        <v>0000080999</v>
      </c>
    </row>
    <row r="329" spans="2:4" ht="39.950000000000003" customHeight="1" thickTop="1"/>
  </sheetData>
  <sortState ref="B1:D240">
    <sortCondition ref="D1:D240" customList="1:100000000000"/>
  </sortState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Farmehr</cp:lastModifiedBy>
  <dcterms:created xsi:type="dcterms:W3CDTF">2016-02-08T07:36:18Z</dcterms:created>
  <dcterms:modified xsi:type="dcterms:W3CDTF">2016-02-13T06:57:01Z</dcterms:modified>
</cp:coreProperties>
</file>